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1948.7258\"/>
    </mc:Choice>
  </mc:AlternateContent>
  <bookViews>
    <workbookView xWindow="0" yWindow="0" windowWidth="20490" windowHeight="7815" firstSheet="1" activeTab="2"/>
  </bookViews>
  <sheets>
    <sheet name="2. график учебного процесса" sheetId="4" r:id="rId1"/>
    <sheet name="3. сводные данные" sheetId="3" r:id="rId2"/>
    <sheet name="4. план учебного процесса" sheetId="1" r:id="rId3"/>
    <sheet name="5. комплексные формы ПА" sheetId="5" r:id="rId4"/>
    <sheet name="6.Практика " sheetId="6" r:id="rId5"/>
    <sheet name="7. ГрафикПА" sheetId="7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7" l="1"/>
  <c r="E35" i="7"/>
  <c r="D31" i="7"/>
  <c r="E27" i="7"/>
  <c r="D23" i="7"/>
  <c r="D17" i="7"/>
  <c r="D16" i="7" s="1"/>
  <c r="D15" i="7" s="1"/>
  <c r="H17" i="6"/>
  <c r="G17" i="6"/>
  <c r="K51" i="1"/>
  <c r="J51" i="1"/>
  <c r="K50" i="1"/>
  <c r="J50" i="1"/>
  <c r="E16" i="7" l="1"/>
  <c r="E15" i="7" s="1"/>
  <c r="D35" i="1" l="1"/>
  <c r="E35" i="1"/>
  <c r="F35" i="1"/>
  <c r="G35" i="1"/>
  <c r="H35" i="1"/>
  <c r="I35" i="1"/>
  <c r="K35" i="1"/>
  <c r="J35" i="1"/>
  <c r="D31" i="1"/>
  <c r="E31" i="1"/>
  <c r="F31" i="1"/>
  <c r="G31" i="1"/>
  <c r="H31" i="1"/>
  <c r="I31" i="1"/>
  <c r="J31" i="1"/>
  <c r="K31" i="1"/>
  <c r="D27" i="1"/>
  <c r="E27" i="1"/>
  <c r="F27" i="1"/>
  <c r="G27" i="1"/>
  <c r="H27" i="1"/>
  <c r="I27" i="1"/>
  <c r="J27" i="1"/>
  <c r="K27" i="1"/>
  <c r="D23" i="1"/>
  <c r="E23" i="1"/>
  <c r="F23" i="1"/>
  <c r="G23" i="1"/>
  <c r="H23" i="1"/>
  <c r="I23" i="1"/>
  <c r="J23" i="1"/>
  <c r="K23" i="1"/>
  <c r="K17" i="1"/>
  <c r="G7" i="1"/>
  <c r="H7" i="1"/>
  <c r="K7" i="1"/>
  <c r="J7" i="1"/>
  <c r="J17" i="1"/>
  <c r="J16" i="1" s="1"/>
  <c r="J15" i="1" s="1"/>
  <c r="J39" i="1"/>
  <c r="K39" i="1"/>
  <c r="J62" i="1"/>
  <c r="K62" i="1"/>
  <c r="J44" i="1" l="1"/>
  <c r="J45" i="1" s="1"/>
  <c r="K16" i="1"/>
  <c r="K15" i="1" s="1"/>
  <c r="K44" i="1" s="1"/>
  <c r="K45" i="1" s="1"/>
  <c r="E7" i="7"/>
  <c r="D7" i="7"/>
  <c r="J8" i="3" l="1"/>
  <c r="I39" i="1" l="1"/>
  <c r="I17" i="1"/>
  <c r="I16" i="1" s="1"/>
  <c r="I15" i="1" s="1"/>
  <c r="I44" i="1" l="1"/>
  <c r="F7" i="1"/>
  <c r="E7" i="1"/>
  <c r="D7" i="1"/>
  <c r="F17" i="1" l="1"/>
  <c r="H39" i="1"/>
  <c r="G39" i="1" l="1"/>
  <c r="F39" i="1"/>
  <c r="F16" i="1" s="1"/>
  <c r="F15" i="1" s="1"/>
  <c r="F44" i="1" s="1"/>
  <c r="F45" i="1" s="1"/>
  <c r="E39" i="1"/>
  <c r="D39" i="1"/>
  <c r="H17" i="1"/>
  <c r="H16" i="1" s="1"/>
  <c r="H15" i="1" s="1"/>
  <c r="H44" i="1" s="1"/>
  <c r="H45" i="1" s="1"/>
  <c r="G17" i="1"/>
  <c r="E17" i="1"/>
  <c r="E16" i="1" s="1"/>
  <c r="E15" i="1" s="1"/>
  <c r="E44" i="1" s="1"/>
  <c r="E45" i="1" s="1"/>
  <c r="D17" i="1"/>
  <c r="D16" i="1" s="1"/>
  <c r="D15" i="1" s="1"/>
  <c r="D44" i="1" s="1"/>
  <c r="D45" i="1" s="1"/>
  <c r="G16" i="1" l="1"/>
  <c r="G15" i="1" s="1"/>
  <c r="G44" i="1" s="1"/>
  <c r="G45" i="1" s="1"/>
  <c r="H62" i="1"/>
  <c r="F62" i="1"/>
  <c r="E62" i="1"/>
  <c r="D62" i="1"/>
</calcChain>
</file>

<file path=xl/sharedStrings.xml><?xml version="1.0" encoding="utf-8"?>
<sst xmlns="http://schemas.openxmlformats.org/spreadsheetml/2006/main" count="549" uniqueCount="194">
  <si>
    <t xml:space="preserve">Индекс  </t>
  </si>
  <si>
    <t>Формы промежуточной  аттестации</t>
  </si>
  <si>
    <t>I курс</t>
  </si>
  <si>
    <t>Всего</t>
  </si>
  <si>
    <t xml:space="preserve">в т. ч. </t>
  </si>
  <si>
    <t xml:space="preserve">1 сем.                </t>
  </si>
  <si>
    <t xml:space="preserve">2 сем.               </t>
  </si>
  <si>
    <t xml:space="preserve"> </t>
  </si>
  <si>
    <t>Физическая культура</t>
  </si>
  <si>
    <t>ДЗ</t>
  </si>
  <si>
    <t>П.00</t>
  </si>
  <si>
    <t>Профессиональный цикл</t>
  </si>
  <si>
    <t>ОП.00</t>
  </si>
  <si>
    <t>ОП.01</t>
  </si>
  <si>
    <t>ОП.02</t>
  </si>
  <si>
    <t>ОП.03</t>
  </si>
  <si>
    <t>ОП.04</t>
  </si>
  <si>
    <t>ОП.05</t>
  </si>
  <si>
    <t>ОП.06</t>
  </si>
  <si>
    <t>ОП.07</t>
  </si>
  <si>
    <t>Безопасность жизнедеятельности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</si>
  <si>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</si>
  <si>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</si>
  <si>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</si>
  <si>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</si>
  <si>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</si>
  <si>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</si>
  <si>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</si>
  <si>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</si>
  <si>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</si>
  <si>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</si>
  <si>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</si>
  <si>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ПП.02</t>
  </si>
  <si>
    <t>МДК.03.01</t>
  </si>
  <si>
    <t>ПП.03</t>
  </si>
  <si>
    <t>Экв</t>
  </si>
  <si>
    <t>УП.06</t>
  </si>
  <si>
    <t>ПП.06</t>
  </si>
  <si>
    <t>ПМ.07</t>
  </si>
  <si>
    <t>МДК.07.01</t>
  </si>
  <si>
    <t>УП.07</t>
  </si>
  <si>
    <t>ПП.07</t>
  </si>
  <si>
    <t>Овладение умениями и навыками по должности служащего "Контролёр (Сберегательного банка)"</t>
  </si>
  <si>
    <t>Всего без практики</t>
  </si>
  <si>
    <t>Количество часов в неделю</t>
  </si>
  <si>
    <t>ГИА.00</t>
  </si>
  <si>
    <t>Всего  в семестре</t>
  </si>
  <si>
    <t>Семестр</t>
  </si>
  <si>
    <t>Курсы</t>
  </si>
  <si>
    <t>Каникулы</t>
  </si>
  <si>
    <t>0,5+0,5=1</t>
  </si>
  <si>
    <t>2. ГРАФИК УЧЕБНОГО ПРОЦЕССА</t>
  </si>
  <si>
    <t>=</t>
  </si>
  <si>
    <t>::</t>
  </si>
  <si>
    <t>У</t>
  </si>
  <si>
    <t>П</t>
  </si>
  <si>
    <t>III</t>
  </si>
  <si>
    <t>Условные обозначения:</t>
  </si>
  <si>
    <t>-</t>
  </si>
  <si>
    <t>учебная практика</t>
  </si>
  <si>
    <t>промежуточная аттестация</t>
  </si>
  <si>
    <t>каникулы</t>
  </si>
  <si>
    <t>1</t>
  </si>
  <si>
    <t>2</t>
  </si>
  <si>
    <t>МДК.01.02</t>
  </si>
  <si>
    <t>Учебная</t>
  </si>
  <si>
    <t>Производственная</t>
  </si>
  <si>
    <t>Концентрированно</t>
  </si>
  <si>
    <t>ИТОГО:</t>
  </si>
  <si>
    <t>5. Комплексные формы промежуточной аттестации:</t>
  </si>
  <si>
    <t xml:space="preserve">6. Практика </t>
  </si>
  <si>
    <t>*</t>
  </si>
  <si>
    <t>обучение не предусмотрено</t>
  </si>
  <si>
    <t>: :</t>
  </si>
  <si>
    <t>Всего с практикой</t>
  </si>
  <si>
    <t>Кдз№1</t>
  </si>
  <si>
    <t>Кдз№2</t>
  </si>
  <si>
    <t>,</t>
  </si>
  <si>
    <t>Кдз№3</t>
  </si>
  <si>
    <t>Государственная итоговая аттестация</t>
  </si>
  <si>
    <t>Консультации 4 часа в год на 1 обучающегося</t>
  </si>
  <si>
    <t>Индекс</t>
  </si>
  <si>
    <t>Уроков, лекций, семинаров</t>
  </si>
  <si>
    <t>Лабораторные и практические занятия</t>
  </si>
  <si>
    <r>
      <t xml:space="preserve">3. Сводные данные по бюджету времени </t>
    </r>
    <r>
      <rPr>
        <i/>
        <sz val="14"/>
        <color theme="1"/>
        <rFont val="Times New Roman"/>
        <family val="1"/>
        <charset val="204"/>
      </rPr>
      <t>(в неделях)</t>
    </r>
    <r>
      <rPr>
        <b/>
        <sz val="14"/>
        <color theme="1"/>
        <rFont val="Times New Roman"/>
        <family val="1"/>
        <charset val="204"/>
      </rPr>
      <t xml:space="preserve"> </t>
    </r>
  </si>
  <si>
    <t>ак. часов</t>
  </si>
  <si>
    <t>недель</t>
  </si>
  <si>
    <r>
      <t xml:space="preserve">Обучение по дисциплинам и междисциплинарным курсам                                 </t>
    </r>
    <r>
      <rPr>
        <i/>
        <sz val="14"/>
        <rFont val="Times New Roman"/>
        <family val="1"/>
        <charset val="204"/>
      </rPr>
      <t xml:space="preserve"> </t>
    </r>
  </si>
  <si>
    <r>
      <t xml:space="preserve">Промежуточная аттестация                      </t>
    </r>
    <r>
      <rPr>
        <i/>
        <sz val="14"/>
        <rFont val="Times New Roman"/>
        <family val="1"/>
        <charset val="204"/>
      </rPr>
      <t>(в форме экзамена)</t>
    </r>
  </si>
  <si>
    <r>
      <t xml:space="preserve">Государственная итоговая аттестация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</si>
  <si>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</si>
  <si>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r>
      <t xml:space="preserve">Учебная практика по ПМ                   </t>
    </r>
    <r>
      <rPr>
        <i/>
        <sz val="14"/>
        <rFont val="Times New Roman"/>
        <family val="1"/>
        <charset val="204"/>
      </rPr>
      <t xml:space="preserve"> (36 ак.ч./нед.)</t>
    </r>
  </si>
  <si>
    <r>
      <t xml:space="preserve">Производственная практика по ПМ                                                            </t>
    </r>
    <r>
      <rPr>
        <i/>
        <sz val="14"/>
        <color theme="1"/>
        <rFont val="Times New Roman"/>
        <family val="1"/>
        <charset val="204"/>
      </rPr>
      <t>(36 ак.ч./нед.)</t>
    </r>
  </si>
  <si>
    <t>Максимальный объем учебной нагрузки</t>
  </si>
  <si>
    <t xml:space="preserve">Объём самостоятельной работы </t>
  </si>
  <si>
    <t xml:space="preserve">Максимальный объем аудиторной учебной нагрузки </t>
  </si>
  <si>
    <t>Объём практики в форме практической подготовки</t>
  </si>
  <si>
    <t>Распределение аудиторной учебной нагрузки по курсам и семестрам (ак.ч.)</t>
  </si>
  <si>
    <t>Объём учебной нагрузки (ак.ч.)</t>
  </si>
  <si>
    <t>-/Кдз№4</t>
  </si>
  <si>
    <t>учебная нагрузка в рамках 36 часовой недели</t>
  </si>
  <si>
    <t xml:space="preserve">экзамены (в т.ч. экзамены по модулю) </t>
  </si>
  <si>
    <t>дифференцированные зачеты</t>
  </si>
  <si>
    <t>зачёты</t>
  </si>
  <si>
    <t>Комплексная форма промежуточной аттестации</t>
  </si>
  <si>
    <t>Кдз№4</t>
  </si>
  <si>
    <t>теоретическое обучение</t>
  </si>
  <si>
    <t xml:space="preserve">производственная практика </t>
  </si>
  <si>
    <t>ГИА</t>
  </si>
  <si>
    <t>10,5+9,5=20</t>
  </si>
  <si>
    <t>378+342=720</t>
  </si>
  <si>
    <t>4+5=9</t>
  </si>
  <si>
    <t>2+8=10</t>
  </si>
  <si>
    <t>0+1=1</t>
  </si>
  <si>
    <t>2+0=2</t>
  </si>
  <si>
    <t>4. План учебного процесса_35.01.20_ОО_10мес.</t>
  </si>
  <si>
    <t>Наименование циклов, дисциплин, курсов, модулей, практик</t>
  </si>
  <si>
    <t>Общепрофессиональный цикл</t>
  </si>
  <si>
    <t>Биология медоносной пчелы и пчелиной семьи</t>
  </si>
  <si>
    <t>Основы микробиологии, ветеринарной санитарии и зоогигиены</t>
  </si>
  <si>
    <t>Экономические и правовые основы пчеловодства</t>
  </si>
  <si>
    <t>Экологические основы природопользования</t>
  </si>
  <si>
    <t>34</t>
  </si>
  <si>
    <t>18</t>
  </si>
  <si>
    <t>Иностранный язык в профессиональной деятельности</t>
  </si>
  <si>
    <t>Финансовая грамотность и основы предпринимательской деятельности</t>
  </si>
  <si>
    <t>Выполнение работ по содержанию и разведению пчелиных семей</t>
  </si>
  <si>
    <t>МДК.01.03</t>
  </si>
  <si>
    <t>Технологии содержания и разведения пчелиных семей</t>
  </si>
  <si>
    <t>Пчеловодный инвентарь и пасечное оборудование</t>
  </si>
  <si>
    <t>Болезни и вредители пчел и методы борьбы с ними</t>
  </si>
  <si>
    <t>Выполнение работ по производству и переработке продукции пчеловодства</t>
  </si>
  <si>
    <t>Технология производства и стандартизация продуктов пчеловодства</t>
  </si>
  <si>
    <t>Кдз№5</t>
  </si>
  <si>
    <t>ПМ.03</t>
  </si>
  <si>
    <t>Селекционно-племенная работа с пчелами</t>
  </si>
  <si>
    <t>Теоретические основы селекционно-племенной работы с пчелами</t>
  </si>
  <si>
    <t>УП.03</t>
  </si>
  <si>
    <t>Кдз№6</t>
  </si>
  <si>
    <t>ПМ.04</t>
  </si>
  <si>
    <t>Выполнение работ по опылению энтомофильных растений (в т.ч. культур защищенного грунта)</t>
  </si>
  <si>
    <t>МДК.04.01</t>
  </si>
  <si>
    <t>Опыление энтомофильных культур открытого и защищенного грунта</t>
  </si>
  <si>
    <t>УП.04</t>
  </si>
  <si>
    <t>ПП.04</t>
  </si>
  <si>
    <t>Кдз№7</t>
  </si>
  <si>
    <t>ПМ.05</t>
  </si>
  <si>
    <t>Эксплуатация и техническое обслуживание тракторов</t>
  </si>
  <si>
    <t>МДК.05.01</t>
  </si>
  <si>
    <t>Технологии эксплуатации и технического обслуживания тракторов</t>
  </si>
  <si>
    <t>УП.05</t>
  </si>
  <si>
    <t>ПП.05</t>
  </si>
  <si>
    <t>Кдз№8</t>
  </si>
  <si>
    <t>ПМ.06</t>
  </si>
  <si>
    <t>Транспортировка грузов</t>
  </si>
  <si>
    <t>МДК.06.01</t>
  </si>
  <si>
    <t>Теоретическая подготовка водителей автомобилей категории «С»</t>
  </si>
  <si>
    <t>УП.06.</t>
  </si>
  <si>
    <t>ПП.06.</t>
  </si>
  <si>
    <t>ФК.00</t>
  </si>
  <si>
    <r>
      <rPr>
        <b/>
        <sz val="12"/>
        <color indexed="8"/>
        <rFont val="Times New Roman"/>
        <family val="1"/>
        <charset val="204"/>
      </rPr>
      <t xml:space="preserve">17 нед.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-10,5 нед., 4УП, 2ПП, 0,5ПА)</t>
    </r>
  </si>
  <si>
    <r>
      <rPr>
        <b/>
        <sz val="12"/>
        <color indexed="8"/>
        <rFont val="Times New Roman"/>
        <family val="1"/>
        <charset val="204"/>
      </rPr>
      <t xml:space="preserve">24 нед.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(в т.ч. учебных занятий -9,5 нед., 5УП, 8ПП, 0,5ПА, 1ГИА)</t>
    </r>
  </si>
  <si>
    <t>720/20нед.</t>
  </si>
  <si>
    <t>324/9нед.</t>
  </si>
  <si>
    <t>360/10нед.</t>
  </si>
  <si>
    <t>-/Кдз№9</t>
  </si>
  <si>
    <t>1ДЗ/3Кдз</t>
  </si>
  <si>
    <t>1Эпм/1Кдз</t>
  </si>
  <si>
    <t>1КЭпм№1/1Кдз</t>
  </si>
  <si>
    <t>1КЭпм/4Эпм/6Кдз</t>
  </si>
  <si>
    <t>1КЭпм/4Эпм/2ДЗ/9Кдз</t>
  </si>
  <si>
    <t>2Эпм</t>
  </si>
  <si>
    <t>1+4Кдз</t>
  </si>
  <si>
    <t xml:space="preserve">производственная практика  </t>
  </si>
  <si>
    <t>1КЭпм+2Эпм</t>
  </si>
  <si>
    <t>1+5Кдз</t>
  </si>
  <si>
    <t>36/1нед.</t>
  </si>
  <si>
    <t>проводится в форме демонстрационного экзамена.</t>
  </si>
  <si>
    <t>Кдз№9</t>
  </si>
  <si>
    <t>КЭпм№1</t>
  </si>
  <si>
    <t>Наименование дисциплин (модулей), практик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</si>
  <si>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</si>
  <si>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</si>
  <si>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</si>
  <si>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</si>
  <si>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 xml:space="preserve">Семестр  </t>
  </si>
  <si>
    <t>Продолжительность практики</t>
  </si>
  <si>
    <t>ак.часов</t>
  </si>
  <si>
    <t xml:space="preserve">Рассредоточено  </t>
  </si>
  <si>
    <t>1,2</t>
  </si>
  <si>
    <t>Концентрировано</t>
  </si>
  <si>
    <t>7. График промежуточной аттестации_35.01.20_ОО_10мес.</t>
  </si>
  <si>
    <t>Эпм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</si>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</sst>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₽&quot;_-;\-* #,##0.00\ &quot;₽&quot;_-;_-* &quot;-&quot;??\ &quot;₽&quot;_-;_-@_-"/>
  </numFmts>
  <fonts count="3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00"/>
        <bgColor indexed="16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8" fillId="0" borderId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77" applyNumberFormat="0" applyAlignment="0" applyProtection="0"/>
    <xf numFmtId="164" fontId="4" fillId="0" borderId="0" applyFont="0" applyFill="0" applyBorder="0" applyAlignment="0" applyProtection="0"/>
  </cellStyleXfs>
  <cellXfs count="459">
    <xf numFmtId="0" fontId="0" fillId="0" borderId="0" xfId="0"/>
    <xf numFmtId="0" fontId="5" fillId="0" borderId="0" xfId="0" applyFont="1"/>
    <xf numFmtId="49" fontId="5" fillId="0" borderId="0" xfId="0" applyNumberFormat="1" applyFont="1"/>
    <xf numFmtId="0" fontId="1" fillId="0" borderId="0" xfId="0" applyFont="1"/>
    <xf numFmtId="49" fontId="1" fillId="0" borderId="0" xfId="0" applyNumberFormat="1" applyFont="1"/>
    <xf numFmtId="0" fontId="6" fillId="0" borderId="0" xfId="0" applyFont="1"/>
    <xf numFmtId="49" fontId="2" fillId="0" borderId="0" xfId="0" applyNumberFormat="1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/>
    <xf numFmtId="0" fontId="15" fillId="2" borderId="0" xfId="0" applyFont="1" applyFill="1"/>
    <xf numFmtId="0" fontId="11" fillId="2" borderId="0" xfId="0" applyFont="1" applyFill="1"/>
    <xf numFmtId="0" fontId="16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right"/>
    </xf>
    <xf numFmtId="0" fontId="14" fillId="0" borderId="0" xfId="0" applyFont="1"/>
    <xf numFmtId="0" fontId="17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61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46" xfId="0" applyFont="1" applyBorder="1" applyAlignment="1">
      <alignment horizontal="left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6" fillId="2" borderId="29" xfId="0" applyFont="1" applyFill="1" applyBorder="1" applyAlignment="1">
      <alignment horizontal="left" vertical="center"/>
    </xf>
    <xf numFmtId="0" fontId="16" fillId="2" borderId="48" xfId="0" applyFont="1" applyFill="1" applyBorder="1" applyAlignment="1">
      <alignment horizontal="left" vertical="center" wrapText="1"/>
    </xf>
    <xf numFmtId="49" fontId="16" fillId="2" borderId="64" xfId="0" applyNumberFormat="1" applyFont="1" applyFill="1" applyBorder="1" applyAlignment="1">
      <alignment horizontal="right" vertical="center"/>
    </xf>
    <xf numFmtId="0" fontId="16" fillId="2" borderId="4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7" fillId="0" borderId="65" xfId="0" applyFont="1" applyBorder="1" applyAlignment="1">
      <alignment horizontal="left" vertical="center"/>
    </xf>
    <xf numFmtId="0" fontId="17" fillId="6" borderId="1" xfId="2" applyFont="1" applyFill="1" applyBorder="1" applyAlignment="1" applyProtection="1">
      <alignment horizontal="left" vertical="center" wrapText="1"/>
      <protection locked="0"/>
    </xf>
    <xf numFmtId="0" fontId="17" fillId="6" borderId="43" xfId="2" applyFont="1" applyFill="1" applyBorder="1" applyAlignment="1">
      <alignment horizontal="center" vertical="center"/>
    </xf>
    <xf numFmtId="0" fontId="17" fillId="6" borderId="14" xfId="2" applyFont="1" applyFill="1" applyBorder="1" applyAlignment="1" applyProtection="1">
      <alignment horizontal="center" vertical="center"/>
      <protection locked="0"/>
    </xf>
    <xf numFmtId="0" fontId="17" fillId="6" borderId="14" xfId="2" applyFont="1" applyFill="1" applyBorder="1" applyAlignment="1">
      <alignment horizontal="center" vertical="center"/>
    </xf>
    <xf numFmtId="0" fontId="17" fillId="6" borderId="47" xfId="2" applyFont="1" applyFill="1" applyBorder="1" applyAlignment="1">
      <alignment horizontal="center" vertical="center"/>
    </xf>
    <xf numFmtId="0" fontId="17" fillId="6" borderId="37" xfId="2" applyFont="1" applyFill="1" applyBorder="1" applyAlignment="1" applyProtection="1">
      <alignment horizontal="center" vertical="center"/>
      <protection locked="0"/>
    </xf>
    <xf numFmtId="0" fontId="17" fillId="6" borderId="15" xfId="2" applyFont="1" applyFill="1" applyBorder="1" applyAlignment="1">
      <alignment horizontal="center" vertical="center"/>
    </xf>
    <xf numFmtId="0" fontId="17" fillId="3" borderId="36" xfId="0" applyFont="1" applyFill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6" borderId="8" xfId="2" applyFont="1" applyFill="1" applyBorder="1" applyAlignment="1" applyProtection="1">
      <alignment horizontal="left" vertical="center" wrapText="1"/>
      <protection locked="0"/>
    </xf>
    <xf numFmtId="0" fontId="17" fillId="6" borderId="17" xfId="2" applyFont="1" applyFill="1" applyBorder="1" applyAlignment="1">
      <alignment horizontal="center" vertical="center"/>
    </xf>
    <xf numFmtId="0" fontId="17" fillId="6" borderId="3" xfId="2" applyFont="1" applyFill="1" applyBorder="1" applyAlignment="1" applyProtection="1">
      <alignment horizontal="center" vertical="center"/>
      <protection locked="0"/>
    </xf>
    <xf numFmtId="0" fontId="17" fillId="6" borderId="3" xfId="2" applyFont="1" applyFill="1" applyBorder="1" applyAlignment="1">
      <alignment horizontal="center" vertical="center"/>
    </xf>
    <xf numFmtId="0" fontId="17" fillId="6" borderId="5" xfId="2" applyFont="1" applyFill="1" applyBorder="1" applyAlignment="1">
      <alignment horizontal="center" vertical="center"/>
    </xf>
    <xf numFmtId="49" fontId="17" fillId="0" borderId="16" xfId="0" applyNumberFormat="1" applyFont="1" applyBorder="1" applyAlignment="1">
      <alignment horizontal="right" vertical="center"/>
    </xf>
    <xf numFmtId="49" fontId="17" fillId="6" borderId="17" xfId="2" applyNumberFormat="1" applyFont="1" applyFill="1" applyBorder="1" applyAlignment="1">
      <alignment horizontal="center" vertical="center"/>
    </xf>
    <xf numFmtId="49" fontId="17" fillId="6" borderId="5" xfId="2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60" xfId="0" applyFont="1" applyBorder="1" applyAlignment="1">
      <alignment horizontal="left" vertical="center"/>
    </xf>
    <xf numFmtId="0" fontId="17" fillId="0" borderId="14" xfId="0" applyFont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left" vertical="center"/>
    </xf>
    <xf numFmtId="0" fontId="9" fillId="0" borderId="54" xfId="0" applyFont="1" applyBorder="1" applyAlignment="1">
      <alignment vertical="center" wrapText="1"/>
    </xf>
    <xf numFmtId="0" fontId="10" fillId="2" borderId="48" xfId="0" applyFont="1" applyFill="1" applyBorder="1" applyAlignment="1">
      <alignment vertical="center" wrapText="1"/>
    </xf>
    <xf numFmtId="49" fontId="17" fillId="0" borderId="25" xfId="0" applyNumberFormat="1" applyFont="1" applyBorder="1" applyAlignment="1">
      <alignment horizontal="right" vertical="center"/>
    </xf>
    <xf numFmtId="0" fontId="17" fillId="0" borderId="54" xfId="0" applyFont="1" applyBorder="1" applyAlignment="1">
      <alignment horizontal="left" vertical="center" wrapText="1"/>
    </xf>
    <xf numFmtId="0" fontId="17" fillId="0" borderId="55" xfId="0" applyFont="1" applyBorder="1" applyAlignment="1">
      <alignment horizontal="left"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3" borderId="38" xfId="0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49" fontId="17" fillId="0" borderId="45" xfId="0" applyNumberFormat="1" applyFont="1" applyBorder="1" applyAlignment="1">
      <alignment horizontal="right" vertical="center"/>
    </xf>
    <xf numFmtId="0" fontId="16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7" fillId="0" borderId="8" xfId="0" applyFont="1" applyBorder="1" applyAlignment="1">
      <alignment horizontal="left" vertical="center"/>
    </xf>
    <xf numFmtId="49" fontId="16" fillId="0" borderId="46" xfId="0" applyNumberFormat="1" applyFont="1" applyBorder="1" applyAlignment="1">
      <alignment horizontal="right" vertical="center"/>
    </xf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0" borderId="36" xfId="0" applyFont="1" applyBorder="1" applyAlignment="1">
      <alignment horizontal="left" vertical="center"/>
    </xf>
    <xf numFmtId="0" fontId="17" fillId="0" borderId="70" xfId="0" applyFont="1" applyBorder="1" applyAlignment="1">
      <alignment horizontal="left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0" fontId="17" fillId="0" borderId="58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0" fontId="17" fillId="0" borderId="71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4" fillId="0" borderId="31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0" fontId="16" fillId="4" borderId="3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 wrapText="1"/>
    </xf>
    <xf numFmtId="49" fontId="16" fillId="4" borderId="3" xfId="0" applyNumberFormat="1" applyFont="1" applyFill="1" applyBorder="1" applyAlignment="1">
      <alignment horizontal="right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76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0" fontId="17" fillId="0" borderId="7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7" fillId="6" borderId="30" xfId="2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49" fontId="24" fillId="0" borderId="52" xfId="0" applyNumberFormat="1" applyFont="1" applyBorder="1" applyAlignment="1">
      <alignment horizontal="right" vertical="center"/>
    </xf>
    <xf numFmtId="0" fontId="24" fillId="0" borderId="6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/>
    </xf>
    <xf numFmtId="0" fontId="16" fillId="0" borderId="49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 wrapText="1"/>
    </xf>
    <xf numFmtId="0" fontId="15" fillId="7" borderId="39" xfId="4" applyFont="1" applyFill="1" applyBorder="1" applyAlignment="1">
      <alignment horizontal="center" vertical="center" wrapText="1"/>
    </xf>
    <xf numFmtId="0" fontId="15" fillId="7" borderId="39" xfId="3" applyFont="1" applyFill="1" applyBorder="1" applyAlignment="1">
      <alignment horizontal="center" vertical="center" wrapText="1"/>
    </xf>
    <xf numFmtId="0" fontId="15" fillId="7" borderId="81" xfId="5" applyFont="1" applyFill="1" applyBorder="1" applyAlignment="1">
      <alignment horizontal="center" vertical="center" wrapText="1"/>
    </xf>
    <xf numFmtId="0" fontId="14" fillId="0" borderId="58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1" fillId="7" borderId="0" xfId="0" applyFont="1" applyFill="1" applyAlignment="1">
      <alignment horizontal="center" vertical="center" textRotation="90" wrapText="1"/>
    </xf>
    <xf numFmtId="0" fontId="21" fillId="7" borderId="0" xfId="0" applyFont="1" applyFill="1" applyAlignment="1">
      <alignment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17" fillId="2" borderId="11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 wrapText="1"/>
    </xf>
    <xf numFmtId="49" fontId="17" fillId="0" borderId="48" xfId="0" applyNumberFormat="1" applyFont="1" applyBorder="1" applyAlignment="1">
      <alignment horizontal="right" vertical="center"/>
    </xf>
    <xf numFmtId="49" fontId="11" fillId="0" borderId="3" xfId="1" applyNumberFormat="1" applyFont="1" applyFill="1" applyBorder="1" applyAlignment="1" applyProtection="1">
      <alignment horizontal="center" vertical="center"/>
    </xf>
    <xf numFmtId="49" fontId="11" fillId="0" borderId="39" xfId="1" applyNumberFormat="1" applyFont="1" applyFill="1" applyBorder="1" applyAlignment="1" applyProtection="1">
      <alignment horizontal="center" vertical="center"/>
    </xf>
    <xf numFmtId="49" fontId="11" fillId="0" borderId="3" xfId="0" applyNumberFormat="1" applyFont="1" applyBorder="1" applyAlignment="1">
      <alignment vertical="center"/>
    </xf>
    <xf numFmtId="49" fontId="12" fillId="0" borderId="37" xfId="0" applyNumberFormat="1" applyFont="1" applyBorder="1" applyAlignment="1">
      <alignment vertical="center"/>
    </xf>
    <xf numFmtId="49" fontId="12" fillId="0" borderId="3" xfId="0" applyNumberFormat="1" applyFont="1" applyBorder="1" applyAlignment="1">
      <alignment vertical="center"/>
    </xf>
    <xf numFmtId="49" fontId="11" fillId="0" borderId="37" xfId="0" applyNumberFormat="1" applyFont="1" applyBorder="1" applyAlignment="1">
      <alignment vertical="center"/>
    </xf>
    <xf numFmtId="49" fontId="11" fillId="0" borderId="39" xfId="0" applyNumberFormat="1" applyFont="1" applyBorder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7" fillId="2" borderId="63" xfId="0" applyFont="1" applyFill="1" applyBorder="1" applyAlignment="1">
      <alignment horizontal="center" vertical="center"/>
    </xf>
    <xf numFmtId="49" fontId="31" fillId="0" borderId="0" xfId="0" applyNumberFormat="1" applyFont="1"/>
    <xf numFmtId="49" fontId="32" fillId="0" borderId="0" xfId="0" applyNumberFormat="1" applyFont="1"/>
    <xf numFmtId="49" fontId="32" fillId="0" borderId="3" xfId="0" applyNumberFormat="1" applyFont="1" applyBorder="1"/>
    <xf numFmtId="49" fontId="32" fillId="0" borderId="0" xfId="0" applyNumberFormat="1" applyFont="1" applyAlignment="1">
      <alignment horizontal="center"/>
    </xf>
    <xf numFmtId="49" fontId="32" fillId="0" borderId="3" xfId="0" applyNumberFormat="1" applyFont="1" applyBorder="1" applyAlignment="1">
      <alignment horizontal="center"/>
    </xf>
    <xf numFmtId="0" fontId="32" fillId="0" borderId="0" xfId="0" applyFont="1"/>
    <xf numFmtId="49" fontId="31" fillId="0" borderId="3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center" vertical="center"/>
    </xf>
    <xf numFmtId="49" fontId="31" fillId="0" borderId="0" xfId="0" applyNumberFormat="1" applyFont="1" applyAlignment="1">
      <alignment horizontal="center"/>
    </xf>
    <xf numFmtId="0" fontId="14" fillId="0" borderId="68" xfId="0" applyFont="1" applyBorder="1" applyAlignment="1">
      <alignment vertical="center" wrapText="1"/>
    </xf>
    <xf numFmtId="0" fontId="10" fillId="0" borderId="57" xfId="0" applyFont="1" applyBorder="1" applyAlignment="1">
      <alignment horizontal="left"/>
    </xf>
    <xf numFmtId="0" fontId="10" fillId="0" borderId="58" xfId="0" applyFont="1" applyBorder="1" applyAlignment="1">
      <alignment horizontal="left"/>
    </xf>
    <xf numFmtId="0" fontId="10" fillId="0" borderId="69" xfId="0" applyFont="1" applyBorder="1"/>
    <xf numFmtId="0" fontId="11" fillId="0" borderId="22" xfId="0" applyFont="1" applyBorder="1" applyAlignment="1">
      <alignment vertical="center" wrapText="1"/>
    </xf>
    <xf numFmtId="0" fontId="9" fillId="0" borderId="42" xfId="0" applyFont="1" applyBorder="1"/>
    <xf numFmtId="0" fontId="9" fillId="0" borderId="23" xfId="0" applyFont="1" applyBorder="1"/>
    <xf numFmtId="0" fontId="9" fillId="0" borderId="23" xfId="0" applyFont="1" applyBorder="1" applyAlignment="1">
      <alignment horizontal="left"/>
    </xf>
    <xf numFmtId="0" fontId="11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right"/>
    </xf>
    <xf numFmtId="0" fontId="17" fillId="6" borderId="41" xfId="2" applyFont="1" applyFill="1" applyBorder="1" applyAlignment="1">
      <alignment horizontal="center" vertical="center"/>
    </xf>
    <xf numFmtId="0" fontId="17" fillId="6" borderId="13" xfId="2" applyFont="1" applyFill="1" applyBorder="1" applyAlignment="1">
      <alignment horizontal="center" vertical="center"/>
    </xf>
    <xf numFmtId="49" fontId="17" fillId="6" borderId="13" xfId="2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6" fillId="2" borderId="42" xfId="0" applyNumberFormat="1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7" fillId="2" borderId="6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1" fillId="0" borderId="0" xfId="0" applyFont="1"/>
    <xf numFmtId="0" fontId="16" fillId="2" borderId="48" xfId="0" applyFont="1" applyFill="1" applyBorder="1" applyAlignment="1">
      <alignment horizontal="left" vertical="center"/>
    </xf>
    <xf numFmtId="0" fontId="17" fillId="0" borderId="4" xfId="0" applyFont="1" applyBorder="1" applyAlignment="1">
      <alignment horizontal="center" vertical="center"/>
    </xf>
    <xf numFmtId="0" fontId="17" fillId="0" borderId="45" xfId="0" applyFont="1" applyBorder="1" applyAlignment="1">
      <alignment horizontal="left" vertical="center"/>
    </xf>
    <xf numFmtId="0" fontId="9" fillId="0" borderId="65" xfId="0" applyFont="1" applyBorder="1" applyAlignment="1">
      <alignment vertical="center" wrapText="1"/>
    </xf>
    <xf numFmtId="0" fontId="17" fillId="0" borderId="89" xfId="0" applyFont="1" applyBorder="1" applyAlignment="1">
      <alignment horizontal="left" vertical="center"/>
    </xf>
    <xf numFmtId="0" fontId="17" fillId="0" borderId="60" xfId="0" applyFont="1" applyBorder="1" applyAlignment="1">
      <alignment horizontal="left" vertical="center" wrapText="1"/>
    </xf>
    <xf numFmtId="0" fontId="16" fillId="2" borderId="24" xfId="0" applyFont="1" applyFill="1" applyBorder="1" applyAlignment="1">
      <alignment horizontal="left" vertical="center" wrapText="1"/>
    </xf>
    <xf numFmtId="0" fontId="17" fillId="2" borderId="41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/>
    </xf>
    <xf numFmtId="0" fontId="17" fillId="2" borderId="40" xfId="0" applyFont="1" applyFill="1" applyBorder="1" applyAlignment="1">
      <alignment horizontal="left" vertical="center"/>
    </xf>
    <xf numFmtId="0" fontId="11" fillId="0" borderId="0" xfId="0" applyFont="1"/>
    <xf numFmtId="0" fontId="17" fillId="2" borderId="13" xfId="0" applyFont="1" applyFill="1" applyBorder="1" applyAlignment="1">
      <alignment horizontal="left" vertical="center" wrapText="1"/>
    </xf>
    <xf numFmtId="0" fontId="17" fillId="2" borderId="20" xfId="0" applyFont="1" applyFill="1" applyBorder="1" applyAlignment="1">
      <alignment horizontal="left" vertical="center"/>
    </xf>
    <xf numFmtId="0" fontId="17" fillId="2" borderId="21" xfId="0" applyFont="1" applyFill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8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7" fillId="2" borderId="12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/>
    </xf>
    <xf numFmtId="0" fontId="11" fillId="0" borderId="0" xfId="0" applyFont="1"/>
    <xf numFmtId="0" fontId="17" fillId="2" borderId="36" xfId="0" applyFont="1" applyFill="1" applyBorder="1" applyAlignment="1">
      <alignment horizontal="left" vertical="center"/>
    </xf>
    <xf numFmtId="0" fontId="17" fillId="2" borderId="38" xfId="0" applyFont="1" applyFill="1" applyBorder="1" applyAlignment="1">
      <alignment horizontal="left" vertical="center" wrapText="1"/>
    </xf>
    <xf numFmtId="0" fontId="16" fillId="0" borderId="61" xfId="0" applyFont="1" applyBorder="1" applyAlignment="1">
      <alignment horizontal="center" vertical="center"/>
    </xf>
    <xf numFmtId="0" fontId="17" fillId="2" borderId="76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/>
    </xf>
    <xf numFmtId="0" fontId="17" fillId="2" borderId="40" xfId="0" applyFont="1" applyFill="1" applyBorder="1" applyAlignment="1">
      <alignment horizontal="left" vertical="center"/>
    </xf>
    <xf numFmtId="0" fontId="11" fillId="0" borderId="0" xfId="0" applyFont="1"/>
    <xf numFmtId="0" fontId="17" fillId="2" borderId="12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/>
    </xf>
    <xf numFmtId="0" fontId="17" fillId="2" borderId="40" xfId="0" applyFont="1" applyFill="1" applyBorder="1" applyAlignment="1">
      <alignment horizontal="left" vertical="center"/>
    </xf>
    <xf numFmtId="49" fontId="17" fillId="0" borderId="9" xfId="0" applyNumberFormat="1" applyFont="1" applyBorder="1" applyAlignment="1">
      <alignment horizontal="right" vertical="center"/>
    </xf>
    <xf numFmtId="0" fontId="17" fillId="2" borderId="70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 wrapText="1"/>
    </xf>
    <xf numFmtId="0" fontId="11" fillId="0" borderId="0" xfId="0" applyFont="1"/>
    <xf numFmtId="0" fontId="16" fillId="2" borderId="85" xfId="0" applyFont="1" applyFill="1" applyBorder="1" applyAlignment="1">
      <alignment horizontal="center" vertical="center"/>
    </xf>
    <xf numFmtId="49" fontId="16" fillId="0" borderId="40" xfId="0" applyNumberFormat="1" applyFont="1" applyBorder="1" applyAlignment="1">
      <alignment horizontal="center" vertical="center"/>
    </xf>
    <xf numFmtId="0" fontId="28" fillId="0" borderId="3" xfId="0" applyFont="1" applyBorder="1" applyAlignment="1">
      <alignment horizontal="left" vertical="center" wrapText="1"/>
    </xf>
    <xf numFmtId="49" fontId="28" fillId="0" borderId="3" xfId="0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0" fontId="28" fillId="0" borderId="34" xfId="0" applyFont="1" applyBorder="1" applyAlignment="1">
      <alignment horizontal="center" vertical="center" wrapText="1"/>
    </xf>
    <xf numFmtId="49" fontId="28" fillId="0" borderId="34" xfId="0" applyNumberFormat="1" applyFont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left" vertical="center" wrapText="1"/>
    </xf>
    <xf numFmtId="0" fontId="16" fillId="2" borderId="22" xfId="0" applyFont="1" applyFill="1" applyBorder="1" applyAlignment="1">
      <alignment horizontal="left" vertical="center"/>
    </xf>
    <xf numFmtId="0" fontId="16" fillId="2" borderId="61" xfId="0" applyFont="1" applyFill="1" applyBorder="1" applyAlignment="1">
      <alignment horizontal="left" vertical="center" wrapText="1"/>
    </xf>
    <xf numFmtId="0" fontId="17" fillId="2" borderId="40" xfId="0" applyFont="1" applyFill="1" applyBorder="1" applyAlignment="1">
      <alignment horizontal="left" vertical="center"/>
    </xf>
    <xf numFmtId="0" fontId="16" fillId="2" borderId="42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7" fillId="2" borderId="62" xfId="0" applyFont="1" applyFill="1" applyBorder="1" applyAlignment="1">
      <alignment horizontal="center" vertical="center"/>
    </xf>
    <xf numFmtId="0" fontId="17" fillId="2" borderId="63" xfId="0" applyFont="1" applyFill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/>
    </xf>
    <xf numFmtId="0" fontId="17" fillId="3" borderId="63" xfId="0" applyFont="1" applyFill="1" applyBorder="1" applyAlignment="1">
      <alignment horizontal="center" vertical="center"/>
    </xf>
    <xf numFmtId="0" fontId="17" fillId="3" borderId="41" xfId="0" applyFont="1" applyFill="1" applyBorder="1" applyAlignment="1">
      <alignment horizontal="center" vertical="center"/>
    </xf>
    <xf numFmtId="0" fontId="17" fillId="3" borderId="62" xfId="0" applyFont="1" applyFill="1" applyBorder="1" applyAlignment="1">
      <alignment horizontal="center" vertical="center"/>
    </xf>
    <xf numFmtId="0" fontId="16" fillId="5" borderId="24" xfId="0" applyFont="1" applyFill="1" applyBorder="1" applyAlignment="1">
      <alignment horizontal="center" vertical="center"/>
    </xf>
    <xf numFmtId="0" fontId="16" fillId="5" borderId="22" xfId="0" applyFont="1" applyFill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/>
    </xf>
    <xf numFmtId="0" fontId="9" fillId="0" borderId="0" xfId="0" applyFont="1"/>
    <xf numFmtId="0" fontId="5" fillId="0" borderId="41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63" xfId="0" applyFont="1" applyBorder="1" applyAlignment="1">
      <alignment horizontal="center" vertical="center"/>
    </xf>
    <xf numFmtId="0" fontId="29" fillId="0" borderId="85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8" fillId="0" borderId="4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8" fillId="0" borderId="34" xfId="0" applyFont="1" applyBorder="1" applyAlignment="1">
      <alignment vertical="center" wrapText="1"/>
    </xf>
    <xf numFmtId="0" fontId="28" fillId="0" borderId="35" xfId="0" applyFont="1" applyBorder="1" applyAlignment="1">
      <alignment horizontal="center" vertical="center"/>
    </xf>
    <xf numFmtId="0" fontId="17" fillId="3" borderId="50" xfId="0" applyFont="1" applyFill="1" applyBorder="1" applyAlignment="1">
      <alignment horizontal="center" vertical="center"/>
    </xf>
    <xf numFmtId="0" fontId="17" fillId="3" borderId="68" xfId="0" applyFont="1" applyFill="1" applyBorder="1" applyAlignment="1">
      <alignment horizontal="center" vertical="center"/>
    </xf>
    <xf numFmtId="0" fontId="17" fillId="3" borderId="69" xfId="0" applyFont="1" applyFill="1" applyBorder="1" applyAlignment="1">
      <alignment horizontal="center" vertical="center"/>
    </xf>
    <xf numFmtId="49" fontId="16" fillId="0" borderId="43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49" fontId="16" fillId="0" borderId="17" xfId="0" applyNumberFormat="1" applyFont="1" applyBorder="1" applyAlignment="1">
      <alignment horizontal="center" vertical="center"/>
    </xf>
    <xf numFmtId="0" fontId="17" fillId="11" borderId="40" xfId="2" applyFont="1" applyFill="1" applyBorder="1" applyAlignment="1">
      <alignment horizontal="center" vertical="center"/>
    </xf>
    <xf numFmtId="0" fontId="17" fillId="11" borderId="12" xfId="2" applyFont="1" applyFill="1" applyBorder="1" applyAlignment="1">
      <alignment horizontal="center" vertical="center"/>
    </xf>
    <xf numFmtId="49" fontId="17" fillId="11" borderId="12" xfId="2" applyNumberFormat="1" applyFont="1" applyFill="1" applyBorder="1" applyAlignment="1">
      <alignment horizontal="center" vertical="center"/>
    </xf>
    <xf numFmtId="0" fontId="16" fillId="5" borderId="85" xfId="0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center" vertical="center"/>
    </xf>
    <xf numFmtId="49" fontId="16" fillId="0" borderId="48" xfId="0" applyNumberFormat="1" applyFont="1" applyBorder="1" applyAlignment="1">
      <alignment horizontal="right" vertical="center"/>
    </xf>
    <xf numFmtId="49" fontId="16" fillId="0" borderId="29" xfId="0" applyNumberFormat="1" applyFont="1" applyBorder="1" applyAlignment="1">
      <alignment horizontal="right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0" borderId="0" xfId="0" applyFont="1" applyBorder="1"/>
    <xf numFmtId="49" fontId="16" fillId="2" borderId="0" xfId="0" applyNumberFormat="1" applyFont="1" applyFill="1" applyBorder="1" applyAlignment="1">
      <alignment horizontal="right" vertical="center"/>
    </xf>
    <xf numFmtId="0" fontId="17" fillId="2" borderId="29" xfId="0" applyFont="1" applyFill="1" applyBorder="1" applyAlignment="1">
      <alignment horizontal="left" vertical="center"/>
    </xf>
    <xf numFmtId="0" fontId="9" fillId="2" borderId="48" xfId="0" applyFont="1" applyFill="1" applyBorder="1" applyAlignment="1">
      <alignment vertical="center" wrapText="1"/>
    </xf>
    <xf numFmtId="0" fontId="17" fillId="2" borderId="22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center" wrapText="1"/>
    </xf>
    <xf numFmtId="0" fontId="17" fillId="6" borderId="65" xfId="2" applyFont="1" applyFill="1" applyBorder="1" applyAlignment="1" applyProtection="1">
      <alignment horizontal="left" vertical="center" wrapText="1"/>
      <protection locked="0"/>
    </xf>
    <xf numFmtId="0" fontId="17" fillId="6" borderId="60" xfId="2" applyFont="1" applyFill="1" applyBorder="1" applyAlignment="1" applyProtection="1">
      <alignment horizontal="left" vertical="center" wrapText="1"/>
      <protection locked="0"/>
    </xf>
    <xf numFmtId="0" fontId="17" fillId="6" borderId="25" xfId="2" applyFont="1" applyFill="1" applyBorder="1" applyAlignment="1" applyProtection="1">
      <alignment horizontal="left" vertical="center" wrapText="1"/>
      <protection locked="0"/>
    </xf>
    <xf numFmtId="0" fontId="11" fillId="0" borderId="85" xfId="0" applyFont="1" applyBorder="1"/>
    <xf numFmtId="0" fontId="11" fillId="0" borderId="22" xfId="0" applyFont="1" applyBorder="1"/>
    <xf numFmtId="49" fontId="11" fillId="0" borderId="37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9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11" fillId="0" borderId="3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58" xfId="0" applyNumberFormat="1" applyFont="1" applyBorder="1" applyAlignment="1">
      <alignment horizontal="center" vertical="center"/>
    </xf>
    <xf numFmtId="49" fontId="11" fillId="0" borderId="34" xfId="1" applyNumberFormat="1" applyFont="1" applyFill="1" applyBorder="1" applyAlignment="1" applyProtection="1">
      <alignment horizontal="center" vertical="center"/>
    </xf>
    <xf numFmtId="49" fontId="11" fillId="0" borderId="4" xfId="1" applyNumberFormat="1" applyFont="1" applyFill="1" applyBorder="1" applyAlignment="1" applyProtection="1">
      <alignment horizontal="center" vertical="center"/>
    </xf>
    <xf numFmtId="49" fontId="11" fillId="0" borderId="58" xfId="1" applyNumberFormat="1" applyFont="1" applyFill="1" applyBorder="1" applyAlignment="1" applyProtection="1">
      <alignment horizontal="center" vertical="center"/>
    </xf>
    <xf numFmtId="49" fontId="9" fillId="0" borderId="36" xfId="0" applyNumberFormat="1" applyFont="1" applyBorder="1" applyAlignment="1" applyProtection="1">
      <alignment horizontal="center" vertical="center"/>
      <protection hidden="1"/>
    </xf>
    <xf numFmtId="49" fontId="9" fillId="0" borderId="12" xfId="0" applyNumberFormat="1" applyFont="1" applyBorder="1" applyAlignment="1" applyProtection="1">
      <alignment horizontal="center" vertical="center"/>
      <protection hidden="1"/>
    </xf>
    <xf numFmtId="49" fontId="9" fillId="0" borderId="20" xfId="0" applyNumberFormat="1" applyFont="1" applyBorder="1" applyAlignment="1" applyProtection="1">
      <alignment horizontal="center" vertical="center"/>
      <protection hidden="1"/>
    </xf>
    <xf numFmtId="49" fontId="11" fillId="0" borderId="37" xfId="1" applyNumberFormat="1" applyFont="1" applyFill="1" applyBorder="1" applyAlignment="1" applyProtection="1">
      <alignment horizontal="center" vertical="center"/>
    </xf>
    <xf numFmtId="49" fontId="11" fillId="0" borderId="3" xfId="1" applyNumberFormat="1" applyFont="1" applyFill="1" applyBorder="1" applyAlignment="1" applyProtection="1">
      <alignment horizontal="center" vertical="center"/>
    </xf>
    <xf numFmtId="49" fontId="11" fillId="0" borderId="39" xfId="1" applyNumberFormat="1" applyFont="1" applyFill="1" applyBorder="1" applyAlignment="1" applyProtection="1">
      <alignment horizontal="center" vertical="center"/>
    </xf>
    <xf numFmtId="49" fontId="11" fillId="0" borderId="38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21" xfId="0" applyNumberFormat="1" applyFont="1" applyBorder="1" applyAlignment="1">
      <alignment horizontal="center" vertical="center"/>
    </xf>
    <xf numFmtId="0" fontId="14" fillId="7" borderId="6" xfId="5" applyFont="1" applyFill="1" applyBorder="1" applyAlignment="1">
      <alignment horizontal="center" vertical="center" wrapText="1"/>
    </xf>
    <xf numFmtId="0" fontId="14" fillId="7" borderId="51" xfId="5" applyFont="1" applyFill="1" applyBorder="1" applyAlignment="1">
      <alignment horizontal="center" vertical="center" wrapText="1"/>
    </xf>
    <xf numFmtId="0" fontId="14" fillId="7" borderId="56" xfId="5" applyFont="1" applyFill="1" applyBorder="1" applyAlignment="1">
      <alignment horizontal="center" vertical="center" wrapText="1"/>
    </xf>
    <xf numFmtId="0" fontId="14" fillId="7" borderId="78" xfId="5" applyFont="1" applyFill="1" applyBorder="1" applyAlignment="1">
      <alignment horizontal="center" vertical="center" wrapText="1"/>
    </xf>
    <xf numFmtId="0" fontId="14" fillId="7" borderId="77" xfId="5" applyFont="1" applyFill="1" applyAlignment="1">
      <alignment horizontal="center" vertical="center" wrapText="1"/>
    </xf>
    <xf numFmtId="0" fontId="14" fillId="7" borderId="82" xfId="5" applyFont="1" applyFill="1" applyBorder="1" applyAlignment="1">
      <alignment horizontal="center" vertical="center" wrapText="1"/>
    </xf>
    <xf numFmtId="0" fontId="14" fillId="7" borderId="83" xfId="5" applyFont="1" applyFill="1" applyBorder="1" applyAlignment="1">
      <alignment horizontal="center" vertical="center" wrapText="1"/>
    </xf>
    <xf numFmtId="0" fontId="14" fillId="7" borderId="84" xfId="5" applyFont="1" applyFill="1" applyBorder="1" applyAlignment="1">
      <alignment horizontal="center" vertical="center" wrapText="1"/>
    </xf>
    <xf numFmtId="0" fontId="14" fillId="7" borderId="0" xfId="5" applyFont="1" applyFill="1" applyBorder="1" applyAlignment="1">
      <alignment horizontal="center" vertical="center" wrapText="1"/>
    </xf>
    <xf numFmtId="0" fontId="10" fillId="0" borderId="86" xfId="0" applyFont="1" applyBorder="1" applyAlignment="1">
      <alignment horizontal="center" vertical="center" wrapText="1"/>
    </xf>
    <xf numFmtId="0" fontId="10" fillId="0" borderId="87" xfId="0" applyFont="1" applyBorder="1" applyAlignment="1">
      <alignment horizontal="center" vertical="center" wrapText="1"/>
    </xf>
    <xf numFmtId="0" fontId="10" fillId="0" borderId="88" xfId="0" applyFont="1" applyBorder="1" applyAlignment="1">
      <alignment horizontal="center" vertical="center" wrapText="1"/>
    </xf>
    <xf numFmtId="0" fontId="14" fillId="7" borderId="79" xfId="5" applyFont="1" applyFill="1" applyBorder="1" applyAlignment="1">
      <alignment horizontal="center" vertical="center" wrapText="1"/>
    </xf>
    <xf numFmtId="0" fontId="14" fillId="7" borderId="80" xfId="5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center" textRotation="90" wrapText="1"/>
    </xf>
    <xf numFmtId="0" fontId="22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textRotation="90" wrapText="1"/>
    </xf>
    <xf numFmtId="0" fontId="21" fillId="0" borderId="58" xfId="0" applyFont="1" applyBorder="1" applyAlignment="1">
      <alignment horizontal="center" textRotation="90" wrapText="1"/>
    </xf>
    <xf numFmtId="0" fontId="21" fillId="0" borderId="0" xfId="0" applyFont="1" applyAlignment="1">
      <alignment horizontal="center" vertical="center" wrapText="1"/>
    </xf>
    <xf numFmtId="0" fontId="21" fillId="7" borderId="0" xfId="0" applyFont="1" applyFill="1" applyAlignment="1">
      <alignment horizontal="center" textRotation="90" wrapText="1"/>
    </xf>
    <xf numFmtId="0" fontId="19" fillId="0" borderId="0" xfId="0" applyFont="1" applyAlignment="1">
      <alignment horizontal="center" vertical="center"/>
    </xf>
    <xf numFmtId="0" fontId="23" fillId="0" borderId="73" xfId="0" applyFont="1" applyBorder="1" applyAlignment="1">
      <alignment horizontal="left" vertical="center"/>
    </xf>
    <xf numFmtId="0" fontId="23" fillId="0" borderId="33" xfId="0" applyFont="1" applyBorder="1" applyAlignment="1">
      <alignment horizontal="left" vertical="center"/>
    </xf>
    <xf numFmtId="49" fontId="17" fillId="0" borderId="25" xfId="0" applyNumberFormat="1" applyFont="1" applyBorder="1" applyAlignment="1">
      <alignment horizontal="right" vertical="center"/>
    </xf>
    <xf numFmtId="49" fontId="17" fillId="0" borderId="26" xfId="0" applyNumberFormat="1" applyFont="1" applyBorder="1" applyAlignment="1">
      <alignment horizontal="right" vertical="center"/>
    </xf>
    <xf numFmtId="49" fontId="17" fillId="0" borderId="27" xfId="0" applyNumberFormat="1" applyFont="1" applyBorder="1" applyAlignment="1">
      <alignment horizontal="right" vertical="center"/>
    </xf>
    <xf numFmtId="0" fontId="21" fillId="0" borderId="53" xfId="0" applyFont="1" applyBorder="1" applyAlignment="1">
      <alignment horizontal="center" textRotation="90" wrapText="1"/>
    </xf>
    <xf numFmtId="0" fontId="21" fillId="0" borderId="57" xfId="0" applyFont="1" applyBorder="1" applyAlignment="1">
      <alignment horizontal="center" textRotation="90" wrapText="1"/>
    </xf>
    <xf numFmtId="0" fontId="21" fillId="0" borderId="4" xfId="0" applyFont="1" applyBorder="1" applyAlignment="1">
      <alignment horizontal="center" textRotation="90" wrapText="1"/>
    </xf>
    <xf numFmtId="0" fontId="21" fillId="0" borderId="70" xfId="0" applyFont="1" applyBorder="1" applyAlignment="1">
      <alignment horizontal="center" vertical="center" wrapText="1"/>
    </xf>
    <xf numFmtId="0" fontId="21" fillId="0" borderId="66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 wrapText="1"/>
    </xf>
    <xf numFmtId="0" fontId="23" fillId="0" borderId="32" xfId="0" applyFont="1" applyBorder="1" applyAlignment="1">
      <alignment horizontal="left" vertical="center" wrapText="1"/>
    </xf>
    <xf numFmtId="49" fontId="17" fillId="0" borderId="55" xfId="0" applyNumberFormat="1" applyFont="1" applyBorder="1" applyAlignment="1">
      <alignment horizontal="right" vertical="center"/>
    </xf>
    <xf numFmtId="49" fontId="17" fillId="0" borderId="54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49" fontId="21" fillId="0" borderId="25" xfId="0" applyNumberFormat="1" applyFont="1" applyBorder="1" applyAlignment="1">
      <alignment horizontal="center" vertical="center" wrapText="1"/>
    </xf>
    <xf numFmtId="49" fontId="21" fillId="0" borderId="26" xfId="0" applyNumberFormat="1" applyFont="1" applyBorder="1" applyAlignment="1">
      <alignment horizontal="center" vertical="center" wrapText="1"/>
    </xf>
    <xf numFmtId="49" fontId="21" fillId="0" borderId="27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0" fontId="18" fillId="0" borderId="52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6" fillId="0" borderId="65" xfId="0" applyFont="1" applyBorder="1" applyAlignment="1">
      <alignment horizontal="center" vertical="center" textRotation="90"/>
    </xf>
    <xf numFmtId="0" fontId="16" fillId="0" borderId="16" xfId="0" applyFont="1" applyBorder="1" applyAlignment="1">
      <alignment horizontal="center" vertical="center" textRotation="90"/>
    </xf>
    <xf numFmtId="0" fontId="16" fillId="0" borderId="60" xfId="0" applyFont="1" applyBorder="1" applyAlignment="1">
      <alignment horizontal="center" vertical="center" textRotation="90"/>
    </xf>
    <xf numFmtId="0" fontId="17" fillId="0" borderId="6" xfId="0" applyFont="1" applyBorder="1" applyAlignment="1">
      <alignment horizontal="left" vertical="center"/>
    </xf>
    <xf numFmtId="0" fontId="17" fillId="0" borderId="74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/>
    </xf>
    <xf numFmtId="0" fontId="17" fillId="0" borderId="51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5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51" xfId="0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56" xfId="0" applyFont="1" applyBorder="1" applyAlignment="1">
      <alignment horizontal="left" vertical="top" wrapText="1"/>
    </xf>
    <xf numFmtId="0" fontId="17" fillId="0" borderId="72" xfId="0" applyFont="1" applyBorder="1" applyAlignment="1">
      <alignment horizontal="left" vertical="top" wrapText="1"/>
    </xf>
    <xf numFmtId="0" fontId="17" fillId="0" borderId="28" xfId="0" applyFont="1" applyBorder="1" applyAlignment="1">
      <alignment horizontal="left" vertical="top" wrapText="1"/>
    </xf>
    <xf numFmtId="0" fontId="20" fillId="0" borderId="29" xfId="0" applyFont="1" applyBorder="1" applyAlignment="1">
      <alignment horizontal="center" vertical="center" wrapText="1"/>
    </xf>
    <xf numFmtId="0" fontId="20" fillId="0" borderId="85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right" vertical="center"/>
    </xf>
    <xf numFmtId="0" fontId="17" fillId="0" borderId="54" xfId="0" applyFont="1" applyBorder="1" applyAlignment="1">
      <alignment horizontal="right" vertical="center"/>
    </xf>
    <xf numFmtId="0" fontId="17" fillId="2" borderId="55" xfId="0" applyFont="1" applyFill="1" applyBorder="1" applyAlignment="1">
      <alignment horizontal="right" vertical="center"/>
    </xf>
    <xf numFmtId="0" fontId="17" fillId="2" borderId="27" xfId="0" applyFont="1" applyFill="1" applyBorder="1" applyAlignment="1">
      <alignment horizontal="right" vertical="center"/>
    </xf>
    <xf numFmtId="49" fontId="17" fillId="0" borderId="7" xfId="0" applyNumberFormat="1" applyFont="1" applyBorder="1" applyAlignment="1">
      <alignment horizontal="right" vertical="center"/>
    </xf>
    <xf numFmtId="49" fontId="17" fillId="0" borderId="18" xfId="0" applyNumberFormat="1" applyFont="1" applyBorder="1" applyAlignment="1">
      <alignment horizontal="right" vertical="center"/>
    </xf>
    <xf numFmtId="49" fontId="17" fillId="0" borderId="28" xfId="0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textRotation="90" wrapText="1"/>
    </xf>
    <xf numFmtId="0" fontId="21" fillId="0" borderId="67" xfId="0" applyFont="1" applyBorder="1" applyAlignment="1">
      <alignment horizontal="center" textRotation="90" wrapText="1"/>
    </xf>
    <xf numFmtId="0" fontId="21" fillId="0" borderId="69" xfId="0" applyFont="1" applyBorder="1" applyAlignment="1">
      <alignment horizontal="center" textRotation="90" wrapText="1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49" fontId="14" fillId="0" borderId="34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 wrapText="1"/>
    </xf>
    <xf numFmtId="0" fontId="14" fillId="0" borderId="6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28" fillId="2" borderId="2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8" fillId="0" borderId="6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0" fillId="0" borderId="70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28" fillId="2" borderId="34" xfId="0" applyFont="1" applyFill="1" applyBorder="1" applyAlignment="1">
      <alignment horizontal="left" vertical="center" wrapText="1"/>
    </xf>
    <xf numFmtId="0" fontId="28" fillId="2" borderId="14" xfId="0" applyFont="1" applyFill="1" applyBorder="1" applyAlignment="1">
      <alignment horizontal="left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right" vertical="center"/>
    </xf>
    <xf numFmtId="0" fontId="29" fillId="0" borderId="64" xfId="0" applyFont="1" applyBorder="1" applyAlignment="1">
      <alignment horizontal="right" vertical="center"/>
    </xf>
    <xf numFmtId="0" fontId="29" fillId="0" borderId="42" xfId="0" applyFont="1" applyBorder="1" applyAlignment="1">
      <alignment horizontal="right" vertical="center"/>
    </xf>
    <xf numFmtId="0" fontId="17" fillId="3" borderId="35" xfId="0" applyFont="1" applyFill="1" applyBorder="1" applyAlignment="1">
      <alignment horizontal="center" vertical="center"/>
    </xf>
    <xf numFmtId="0" fontId="17" fillId="3" borderId="67" xfId="0" applyFont="1" applyFill="1" applyBorder="1" applyAlignment="1">
      <alignment horizontal="center" vertical="center"/>
    </xf>
    <xf numFmtId="0" fontId="17" fillId="3" borderId="69" xfId="0" applyFont="1" applyFill="1" applyBorder="1" applyAlignment="1">
      <alignment horizontal="center" vertical="center"/>
    </xf>
    <xf numFmtId="0" fontId="17" fillId="3" borderId="49" xfId="0" applyFont="1" applyFill="1" applyBorder="1" applyAlignment="1">
      <alignment horizontal="center" vertical="center"/>
    </xf>
    <xf numFmtId="0" fontId="17" fillId="3" borderId="50" xfId="0" applyFont="1" applyFill="1" applyBorder="1" applyAlignment="1">
      <alignment horizontal="center" vertical="center"/>
    </xf>
    <xf numFmtId="0" fontId="17" fillId="3" borderId="68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4" fillId="0" borderId="29" xfId="0" applyFont="1" applyBorder="1" applyAlignment="1">
      <alignment horizontal="right"/>
    </xf>
    <xf numFmtId="0" fontId="14" fillId="0" borderId="85" xfId="0" applyFont="1" applyBorder="1" applyAlignment="1">
      <alignment horizontal="right"/>
    </xf>
    <xf numFmtId="0" fontId="17" fillId="11" borderId="49" xfId="2" applyFont="1" applyFill="1" applyBorder="1" applyAlignment="1">
      <alignment horizontal="center" vertical="center"/>
    </xf>
    <xf numFmtId="0" fontId="17" fillId="11" borderId="40" xfId="2" applyFont="1" applyFill="1" applyBorder="1" applyAlignment="1">
      <alignment horizontal="center" vertical="center"/>
    </xf>
    <xf numFmtId="49" fontId="17" fillId="11" borderId="62" xfId="2" applyNumberFormat="1" applyFont="1" applyFill="1" applyBorder="1" applyAlignment="1">
      <alignment horizontal="center" vertical="center"/>
    </xf>
    <xf numFmtId="49" fontId="17" fillId="11" borderId="40" xfId="2" applyNumberFormat="1" applyFont="1" applyFill="1" applyBorder="1" applyAlignment="1">
      <alignment horizontal="center" vertical="center"/>
    </xf>
    <xf numFmtId="0" fontId="17" fillId="3" borderId="63" xfId="0" applyFont="1" applyFill="1" applyBorder="1" applyAlignment="1">
      <alignment horizontal="center" vertical="center"/>
    </xf>
  </cellXfs>
  <cellStyles count="7">
    <cellStyle name="Вывод" xfId="5" builtinId="21"/>
    <cellStyle name="Денежный" xfId="1" builtinId="4"/>
    <cellStyle name="Денежный 2" xfId="6"/>
    <cellStyle name="Нейтральный" xfId="4" builtinId="28"/>
    <cellStyle name="Обычный" xfId="0" builtinId="0"/>
    <cellStyle name="Обычный 4" xfId="2"/>
    <cellStyle name="Хороший" xfId="3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14"/>
  <sheetViews>
    <sheetView zoomScale="77" zoomScaleNormal="77" workbookViewId="0">
      <selection activeCell="AN20" sqref="AN20"/>
    </sheetView>
  </sheetViews>
  <sheetFormatPr defaultColWidth="2.85546875" defaultRowHeight="15" x14ac:dyDescent="0.25"/>
  <cols>
    <col min="2" max="54" width="3.28515625" style="2" customWidth="1"/>
  </cols>
  <sheetData>
    <row r="1" spans="2:54" ht="18.75" x14ac:dyDescent="0.3">
      <c r="B1" s="303" t="s">
        <v>51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E1" s="303"/>
      <c r="AF1" s="303"/>
      <c r="AG1" s="303"/>
      <c r="AH1" s="303"/>
      <c r="AI1" s="303"/>
      <c r="AJ1" s="303"/>
      <c r="AK1" s="303"/>
      <c r="AL1" s="303"/>
      <c r="AM1" s="303"/>
      <c r="AN1" s="303"/>
      <c r="AO1" s="303"/>
      <c r="AP1" s="303"/>
      <c r="AQ1" s="303"/>
      <c r="AR1" s="303"/>
      <c r="AS1" s="303"/>
      <c r="AT1" s="303"/>
      <c r="AU1" s="303"/>
      <c r="AV1" s="303"/>
      <c r="AW1" s="303"/>
      <c r="AX1" s="303"/>
      <c r="AY1" s="303"/>
      <c r="AZ1" s="303"/>
      <c r="BA1" s="303"/>
      <c r="BB1" s="303"/>
    </row>
    <row r="2" spans="2:54" ht="15.75" thickBot="1" x14ac:dyDescent="0.3"/>
    <row r="3" spans="2:54" s="8" customFormat="1" ht="15.75" customHeight="1" x14ac:dyDescent="0.3">
      <c r="B3" s="310" t="s">
        <v>62</v>
      </c>
      <c r="C3" s="157"/>
      <c r="D3" s="157"/>
      <c r="E3" s="157"/>
      <c r="F3" s="157"/>
      <c r="G3" s="157"/>
      <c r="H3" s="157"/>
      <c r="I3" s="157"/>
      <c r="J3" s="157"/>
      <c r="K3" s="155"/>
      <c r="L3" s="155"/>
      <c r="M3" s="157"/>
      <c r="N3" s="157"/>
      <c r="O3" s="304"/>
      <c r="P3" s="307"/>
      <c r="Q3" s="157"/>
      <c r="R3" s="307" t="s">
        <v>55</v>
      </c>
      <c r="S3" s="157"/>
      <c r="T3" s="313" t="s">
        <v>52</v>
      </c>
      <c r="U3" s="313" t="s">
        <v>52</v>
      </c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300" t="s">
        <v>55</v>
      </c>
      <c r="AL3" s="300" t="s">
        <v>55</v>
      </c>
      <c r="AM3" s="300" t="s">
        <v>55</v>
      </c>
      <c r="AN3" s="300" t="s">
        <v>55</v>
      </c>
      <c r="AO3" s="300" t="s">
        <v>55</v>
      </c>
      <c r="AP3" s="157" t="s">
        <v>55</v>
      </c>
      <c r="AQ3" s="157" t="s">
        <v>55</v>
      </c>
      <c r="AR3" s="157" t="s">
        <v>55</v>
      </c>
      <c r="AS3" s="300" t="s">
        <v>56</v>
      </c>
      <c r="AT3" s="300" t="s">
        <v>71</v>
      </c>
      <c r="AU3" s="300" t="s">
        <v>71</v>
      </c>
      <c r="AV3" s="300" t="s">
        <v>71</v>
      </c>
      <c r="AW3" s="300" t="s">
        <v>71</v>
      </c>
      <c r="AX3" s="300" t="s">
        <v>71</v>
      </c>
      <c r="AY3" s="300" t="s">
        <v>71</v>
      </c>
      <c r="AZ3" s="300" t="s">
        <v>71</v>
      </c>
      <c r="BA3" s="300" t="s">
        <v>71</v>
      </c>
      <c r="BB3" s="316" t="s">
        <v>71</v>
      </c>
    </row>
    <row r="4" spans="2:54" s="8" customFormat="1" ht="15.75" customHeight="1" x14ac:dyDescent="0.3">
      <c r="B4" s="311"/>
      <c r="C4" s="154"/>
      <c r="D4" s="154"/>
      <c r="E4" s="154"/>
      <c r="F4" s="154"/>
      <c r="G4" s="154"/>
      <c r="H4" s="154"/>
      <c r="I4" s="154"/>
      <c r="J4" s="154"/>
      <c r="K4" s="156"/>
      <c r="L4" s="156"/>
      <c r="M4" s="154"/>
      <c r="N4" s="154"/>
      <c r="O4" s="305"/>
      <c r="P4" s="308"/>
      <c r="Q4" s="154"/>
      <c r="R4" s="308"/>
      <c r="S4" s="154"/>
      <c r="T4" s="314"/>
      <c r="U4" s="31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 t="s">
        <v>54</v>
      </c>
      <c r="AK4" s="301"/>
      <c r="AL4" s="301"/>
      <c r="AM4" s="301"/>
      <c r="AN4" s="301"/>
      <c r="AO4" s="301"/>
      <c r="AP4" s="154" t="s">
        <v>55</v>
      </c>
      <c r="AQ4" s="154" t="s">
        <v>55</v>
      </c>
      <c r="AR4" s="154" t="s">
        <v>55</v>
      </c>
      <c r="AS4" s="301"/>
      <c r="AT4" s="301"/>
      <c r="AU4" s="301"/>
      <c r="AV4" s="301"/>
      <c r="AW4" s="301"/>
      <c r="AX4" s="301"/>
      <c r="AY4" s="301"/>
      <c r="AZ4" s="301"/>
      <c r="BA4" s="301"/>
      <c r="BB4" s="317"/>
    </row>
    <row r="5" spans="2:54" s="8" customFormat="1" ht="15.75" customHeight="1" x14ac:dyDescent="0.3">
      <c r="B5" s="311"/>
      <c r="C5" s="154"/>
      <c r="D5" s="154"/>
      <c r="E5" s="154"/>
      <c r="F5" s="154"/>
      <c r="G5" s="154"/>
      <c r="H5" s="154"/>
      <c r="I5" s="154"/>
      <c r="J5" s="154"/>
      <c r="K5" s="156"/>
      <c r="L5" s="156"/>
      <c r="M5" s="154"/>
      <c r="N5" s="154"/>
      <c r="O5" s="305"/>
      <c r="P5" s="308"/>
      <c r="Q5" s="154"/>
      <c r="R5" s="308"/>
      <c r="S5" s="154"/>
      <c r="T5" s="314"/>
      <c r="U5" s="31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 t="s">
        <v>54</v>
      </c>
      <c r="AK5" s="301"/>
      <c r="AL5" s="301"/>
      <c r="AM5" s="301"/>
      <c r="AN5" s="301"/>
      <c r="AO5" s="301"/>
      <c r="AP5" s="154" t="s">
        <v>55</v>
      </c>
      <c r="AQ5" s="154" t="s">
        <v>55</v>
      </c>
      <c r="AR5" s="154" t="s">
        <v>55</v>
      </c>
      <c r="AS5" s="301"/>
      <c r="AT5" s="301"/>
      <c r="AU5" s="301"/>
      <c r="AV5" s="301"/>
      <c r="AW5" s="301"/>
      <c r="AX5" s="301"/>
      <c r="AY5" s="301"/>
      <c r="AZ5" s="301"/>
      <c r="BA5" s="301"/>
      <c r="BB5" s="317"/>
    </row>
    <row r="6" spans="2:54" s="8" customFormat="1" ht="15.75" customHeight="1" x14ac:dyDescent="0.3">
      <c r="B6" s="311"/>
      <c r="C6" s="154"/>
      <c r="D6" s="154"/>
      <c r="E6" s="154"/>
      <c r="F6" s="154"/>
      <c r="G6" s="154"/>
      <c r="H6" s="154"/>
      <c r="I6" s="154"/>
      <c r="J6" s="154"/>
      <c r="K6" s="156"/>
      <c r="L6" s="156"/>
      <c r="M6" s="154"/>
      <c r="N6" s="154"/>
      <c r="O6" s="305"/>
      <c r="P6" s="308"/>
      <c r="Q6" s="154" t="s">
        <v>55</v>
      </c>
      <c r="R6" s="308"/>
      <c r="S6" s="152" t="s">
        <v>73</v>
      </c>
      <c r="T6" s="314"/>
      <c r="U6" s="31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 t="s">
        <v>55</v>
      </c>
      <c r="AK6" s="301"/>
      <c r="AL6" s="301"/>
      <c r="AM6" s="301"/>
      <c r="AN6" s="301"/>
      <c r="AO6" s="301"/>
      <c r="AP6" s="154" t="s">
        <v>55</v>
      </c>
      <c r="AQ6" s="154" t="s">
        <v>55</v>
      </c>
      <c r="AR6" s="154" t="s">
        <v>55</v>
      </c>
      <c r="AS6" s="301"/>
      <c r="AT6" s="301"/>
      <c r="AU6" s="301"/>
      <c r="AV6" s="301"/>
      <c r="AW6" s="301"/>
      <c r="AX6" s="301"/>
      <c r="AY6" s="301"/>
      <c r="AZ6" s="301"/>
      <c r="BA6" s="301"/>
      <c r="BB6" s="317"/>
    </row>
    <row r="7" spans="2:54" s="8" customFormat="1" ht="15.75" customHeight="1" x14ac:dyDescent="0.3">
      <c r="B7" s="311"/>
      <c r="C7" s="154" t="s">
        <v>54</v>
      </c>
      <c r="D7" s="154" t="s">
        <v>54</v>
      </c>
      <c r="E7" s="154" t="s">
        <v>54</v>
      </c>
      <c r="F7" s="154" t="s">
        <v>54</v>
      </c>
      <c r="G7" s="154" t="s">
        <v>54</v>
      </c>
      <c r="H7" s="154" t="s">
        <v>54</v>
      </c>
      <c r="I7" s="154" t="s">
        <v>54</v>
      </c>
      <c r="J7" s="154" t="s">
        <v>54</v>
      </c>
      <c r="K7" s="154" t="s">
        <v>54</v>
      </c>
      <c r="L7" s="154" t="s">
        <v>54</v>
      </c>
      <c r="M7" s="154" t="s">
        <v>54</v>
      </c>
      <c r="N7" s="154" t="s">
        <v>54</v>
      </c>
      <c r="O7" s="305"/>
      <c r="P7" s="308"/>
      <c r="Q7" s="154" t="s">
        <v>55</v>
      </c>
      <c r="R7" s="308"/>
      <c r="S7" s="152" t="s">
        <v>73</v>
      </c>
      <c r="T7" s="314"/>
      <c r="U7" s="314"/>
      <c r="V7" s="154" t="s">
        <v>54</v>
      </c>
      <c r="W7" s="154" t="s">
        <v>54</v>
      </c>
      <c r="X7" s="154" t="s">
        <v>54</v>
      </c>
      <c r="Y7" s="154" t="s">
        <v>54</v>
      </c>
      <c r="Z7" s="154" t="s">
        <v>54</v>
      </c>
      <c r="AA7" s="154" t="s">
        <v>54</v>
      </c>
      <c r="AB7" s="154" t="s">
        <v>54</v>
      </c>
      <c r="AC7" s="154" t="s">
        <v>54</v>
      </c>
      <c r="AD7" s="154" t="s">
        <v>54</v>
      </c>
      <c r="AE7" s="154" t="s">
        <v>54</v>
      </c>
      <c r="AF7" s="154" t="s">
        <v>54</v>
      </c>
      <c r="AG7" s="154" t="s">
        <v>54</v>
      </c>
      <c r="AH7" s="154" t="s">
        <v>54</v>
      </c>
      <c r="AI7" s="154" t="s">
        <v>54</v>
      </c>
      <c r="AJ7" s="154" t="s">
        <v>55</v>
      </c>
      <c r="AK7" s="301"/>
      <c r="AL7" s="301"/>
      <c r="AM7" s="301"/>
      <c r="AN7" s="301"/>
      <c r="AO7" s="301"/>
      <c r="AP7" s="154" t="s">
        <v>55</v>
      </c>
      <c r="AQ7" s="154" t="s">
        <v>55</v>
      </c>
      <c r="AR7" s="154" t="s">
        <v>55</v>
      </c>
      <c r="AS7" s="301"/>
      <c r="AT7" s="301"/>
      <c r="AU7" s="301"/>
      <c r="AV7" s="301"/>
      <c r="AW7" s="301"/>
      <c r="AX7" s="301"/>
      <c r="AY7" s="301"/>
      <c r="AZ7" s="301"/>
      <c r="BA7" s="301"/>
      <c r="BB7" s="317"/>
    </row>
    <row r="8" spans="2:54" s="8" customFormat="1" ht="15.75" customHeight="1" thickBot="1" x14ac:dyDescent="0.35">
      <c r="B8" s="312"/>
      <c r="C8" s="158" t="s">
        <v>54</v>
      </c>
      <c r="D8" s="158" t="s">
        <v>54</v>
      </c>
      <c r="E8" s="158" t="s">
        <v>54</v>
      </c>
      <c r="F8" s="158" t="s">
        <v>54</v>
      </c>
      <c r="G8" s="158" t="s">
        <v>54</v>
      </c>
      <c r="H8" s="158" t="s">
        <v>54</v>
      </c>
      <c r="I8" s="158" t="s">
        <v>54</v>
      </c>
      <c r="J8" s="158" t="s">
        <v>54</v>
      </c>
      <c r="K8" s="158" t="s">
        <v>54</v>
      </c>
      <c r="L8" s="158" t="s">
        <v>54</v>
      </c>
      <c r="M8" s="158" t="s">
        <v>54</v>
      </c>
      <c r="N8" s="158" t="s">
        <v>54</v>
      </c>
      <c r="O8" s="306"/>
      <c r="P8" s="309"/>
      <c r="Q8" s="158" t="s">
        <v>55</v>
      </c>
      <c r="R8" s="309"/>
      <c r="S8" s="153" t="s">
        <v>73</v>
      </c>
      <c r="T8" s="315"/>
      <c r="U8" s="315"/>
      <c r="V8" s="158" t="s">
        <v>54</v>
      </c>
      <c r="W8" s="158" t="s">
        <v>54</v>
      </c>
      <c r="X8" s="158" t="s">
        <v>54</v>
      </c>
      <c r="Y8" s="158" t="s">
        <v>54</v>
      </c>
      <c r="Z8" s="158" t="s">
        <v>54</v>
      </c>
      <c r="AA8" s="158" t="s">
        <v>54</v>
      </c>
      <c r="AB8" s="158" t="s">
        <v>54</v>
      </c>
      <c r="AC8" s="158" t="s">
        <v>54</v>
      </c>
      <c r="AD8" s="158" t="s">
        <v>54</v>
      </c>
      <c r="AE8" s="158" t="s">
        <v>54</v>
      </c>
      <c r="AF8" s="158" t="s">
        <v>54</v>
      </c>
      <c r="AG8" s="158" t="s">
        <v>54</v>
      </c>
      <c r="AH8" s="158" t="s">
        <v>54</v>
      </c>
      <c r="AI8" s="158" t="s">
        <v>54</v>
      </c>
      <c r="AJ8" s="158" t="s">
        <v>55</v>
      </c>
      <c r="AK8" s="302"/>
      <c r="AL8" s="302"/>
      <c r="AM8" s="302"/>
      <c r="AN8" s="302"/>
      <c r="AO8" s="302"/>
      <c r="AP8" s="153" t="s">
        <v>73</v>
      </c>
      <c r="AQ8" s="153" t="s">
        <v>73</v>
      </c>
      <c r="AR8" s="153" t="s">
        <v>73</v>
      </c>
      <c r="AS8" s="302"/>
      <c r="AT8" s="302"/>
      <c r="AU8" s="302"/>
      <c r="AV8" s="302"/>
      <c r="AW8" s="302"/>
      <c r="AX8" s="302"/>
      <c r="AY8" s="302"/>
      <c r="AZ8" s="302"/>
      <c r="BA8" s="302"/>
      <c r="BB8" s="318"/>
    </row>
    <row r="9" spans="2:54" s="5" customFormat="1" ht="12.75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pans="2:54" s="3" customFormat="1" x14ac:dyDescent="0.25">
      <c r="B10" s="6" t="s">
        <v>57</v>
      </c>
      <c r="C10" s="4"/>
      <c r="D10" s="4"/>
      <c r="E10" s="4"/>
      <c r="F10" s="4"/>
      <c r="G10" s="4"/>
      <c r="H10" s="4"/>
      <c r="I10" s="4"/>
      <c r="J10" s="164"/>
      <c r="K10" s="165" t="s">
        <v>58</v>
      </c>
      <c r="L10" s="163" t="s">
        <v>106</v>
      </c>
      <c r="M10" s="163"/>
      <c r="N10" s="163"/>
      <c r="O10" s="163"/>
      <c r="P10" s="163"/>
      <c r="Q10" s="163"/>
      <c r="R10" s="163"/>
      <c r="S10" s="163"/>
      <c r="T10" s="163"/>
      <c r="U10" s="163"/>
      <c r="V10" s="166" t="s">
        <v>54</v>
      </c>
      <c r="W10" s="165" t="s">
        <v>58</v>
      </c>
      <c r="X10" s="163" t="s">
        <v>59</v>
      </c>
      <c r="Y10" s="163"/>
      <c r="Z10" s="163"/>
      <c r="AA10" s="163"/>
      <c r="AB10" s="163"/>
      <c r="AC10" s="163"/>
      <c r="AD10" s="163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8" t="s">
        <v>71</v>
      </c>
      <c r="AQ10" s="165" t="s">
        <v>58</v>
      </c>
      <c r="AR10" s="167" t="s">
        <v>72</v>
      </c>
      <c r="AS10" s="167"/>
      <c r="AT10" s="167"/>
      <c r="AU10" s="167"/>
      <c r="AV10" s="167"/>
      <c r="AW10" s="167"/>
      <c r="AX10" s="4"/>
      <c r="AY10" s="4"/>
      <c r="AZ10" s="4"/>
      <c r="BA10" s="4"/>
      <c r="BB10" s="4"/>
    </row>
    <row r="11" spans="2:54" s="3" customFormat="1" ht="12.75" x14ac:dyDescent="0.2">
      <c r="B11" s="4"/>
      <c r="C11" s="4"/>
      <c r="D11" s="4"/>
      <c r="E11" s="4"/>
      <c r="F11" s="4"/>
      <c r="G11" s="4"/>
      <c r="H11" s="4"/>
      <c r="I11" s="4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4"/>
      <c r="AY11" s="4"/>
      <c r="AZ11" s="4"/>
      <c r="BA11" s="4"/>
      <c r="BB11" s="4"/>
    </row>
    <row r="12" spans="2:54" s="3" customFormat="1" ht="12.75" x14ac:dyDescent="0.2">
      <c r="B12" s="4"/>
      <c r="C12" s="4"/>
      <c r="D12" s="4"/>
      <c r="E12" s="4"/>
      <c r="F12" s="4"/>
      <c r="G12" s="4"/>
      <c r="H12" s="4"/>
      <c r="I12" s="4"/>
      <c r="J12" s="166" t="s">
        <v>53</v>
      </c>
      <c r="K12" s="165" t="s">
        <v>58</v>
      </c>
      <c r="L12" s="163" t="s">
        <v>60</v>
      </c>
      <c r="M12" s="163"/>
      <c r="N12" s="163"/>
      <c r="O12" s="163"/>
      <c r="P12" s="163"/>
      <c r="Q12" s="163"/>
      <c r="R12" s="163"/>
      <c r="S12" s="163"/>
      <c r="T12" s="163"/>
      <c r="U12" s="163"/>
      <c r="V12" s="166" t="s">
        <v>55</v>
      </c>
      <c r="W12" s="165" t="s">
        <v>58</v>
      </c>
      <c r="X12" s="163" t="s">
        <v>107</v>
      </c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9" t="s">
        <v>56</v>
      </c>
      <c r="AQ12" s="165" t="s">
        <v>58</v>
      </c>
      <c r="AR12" s="163" t="s">
        <v>108</v>
      </c>
      <c r="AS12" s="163"/>
      <c r="AT12" s="163"/>
      <c r="AU12" s="163"/>
      <c r="AV12" s="163"/>
      <c r="AW12" s="163"/>
      <c r="AX12" s="4"/>
      <c r="AY12" s="4"/>
      <c r="AZ12" s="4"/>
      <c r="BA12" s="4"/>
      <c r="BB12" s="4"/>
    </row>
    <row r="13" spans="2:54" s="1" customFormat="1" x14ac:dyDescent="0.25">
      <c r="B13" s="2"/>
      <c r="C13" s="2"/>
      <c r="D13" s="2"/>
      <c r="E13" s="2"/>
      <c r="F13" s="2"/>
      <c r="G13" s="2"/>
      <c r="H13" s="2"/>
      <c r="I13" s="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2"/>
      <c r="AY13" s="2"/>
      <c r="AZ13" s="2"/>
      <c r="BA13" s="2"/>
      <c r="BB13" s="2"/>
    </row>
    <row r="14" spans="2:54" s="1" customFormat="1" x14ac:dyDescent="0.25">
      <c r="B14" s="2"/>
      <c r="C14" s="2"/>
      <c r="D14" s="2"/>
      <c r="E14" s="2"/>
      <c r="F14" s="2"/>
      <c r="G14" s="2"/>
      <c r="H14" s="2"/>
      <c r="I14" s="2"/>
      <c r="J14" s="166" t="s">
        <v>52</v>
      </c>
      <c r="K14" s="165" t="s">
        <v>58</v>
      </c>
      <c r="L14" s="163" t="s">
        <v>61</v>
      </c>
      <c r="M14" s="163"/>
      <c r="N14" s="163"/>
      <c r="O14" s="162"/>
      <c r="P14" s="162"/>
      <c r="Q14" s="162"/>
      <c r="R14" s="162"/>
      <c r="S14" s="162"/>
      <c r="T14" s="162"/>
      <c r="U14" s="162"/>
      <c r="V14" s="165"/>
      <c r="W14" s="165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2"/>
      <c r="AP14" s="162"/>
      <c r="AQ14" s="162"/>
      <c r="AR14" s="162"/>
      <c r="AS14" s="162"/>
      <c r="AT14" s="162"/>
      <c r="AU14" s="170"/>
      <c r="AV14" s="162"/>
      <c r="AW14" s="162"/>
      <c r="AX14" s="4"/>
      <c r="AY14" s="4"/>
      <c r="AZ14" s="2"/>
      <c r="BA14" s="2"/>
      <c r="BB14" s="2"/>
    </row>
  </sheetData>
  <mergeCells count="22">
    <mergeCell ref="B1:BB1"/>
    <mergeCell ref="O3:O8"/>
    <mergeCell ref="P3:P8"/>
    <mergeCell ref="B3:B8"/>
    <mergeCell ref="T3:T8"/>
    <mergeCell ref="U3:U8"/>
    <mergeCell ref="BA3:BA8"/>
    <mergeCell ref="BB3:BB8"/>
    <mergeCell ref="R3:R8"/>
    <mergeCell ref="AU3:AU8"/>
    <mergeCell ref="AV3:AV8"/>
    <mergeCell ref="AW3:AW8"/>
    <mergeCell ref="AX3:AX8"/>
    <mergeCell ref="AY3:AY8"/>
    <mergeCell ref="AZ3:AZ8"/>
    <mergeCell ref="AO3:AO8"/>
    <mergeCell ref="AS3:AS8"/>
    <mergeCell ref="AT3:AT8"/>
    <mergeCell ref="AK3:AK8"/>
    <mergeCell ref="AL3:AL8"/>
    <mergeCell ref="AM3:AM8"/>
    <mergeCell ref="AN3:AN8"/>
  </mergeCells>
  <pageMargins left="0.7" right="0.7" top="0.75" bottom="0.75" header="0.3" footer="0.3"/>
  <pageSetup paperSize="9" scale="74" fitToHeight="0" orientation="landscape" horizontalDpi="4294967293" r:id="rId1"/>
  <ignoredErrors>
    <ignoredError sqref="B5:J5 C3:J3 AS3:BB3 B4:J4 B8 B6:J6 AK8:AO8 AK7:AO7 AK6:AO6 AK4:AO4 AK5:AO5 M5 M3 M4 O7:P8 M6 B7 O5:P5 O3:P3 O4:P4 O6:P6 R7:R8 R5 T3:U3 R4 R6 T5:U5 T4:U4 T7:U8 T6:U6 AS8:BB8 AS7:BB7 AS6:BB6 AS4:BB4 AS5:BB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3"/>
  <sheetViews>
    <sheetView zoomScale="80" zoomScaleNormal="80" workbookViewId="0">
      <selection activeCell="E15" sqref="E15"/>
    </sheetView>
  </sheetViews>
  <sheetFormatPr defaultColWidth="9.140625" defaultRowHeight="18.75" x14ac:dyDescent="0.3"/>
  <cols>
    <col min="1" max="1" width="4" style="8" customWidth="1"/>
    <col min="2" max="2" width="14.140625" style="8" customWidth="1"/>
    <col min="3" max="4" width="17.28515625" style="8" customWidth="1"/>
    <col min="5" max="8" width="26" style="8" customWidth="1"/>
    <col min="9" max="9" width="18.85546875" style="8" customWidth="1"/>
    <col min="10" max="10" width="19.7109375" style="8" customWidth="1"/>
    <col min="11" max="16384" width="9.140625" style="8"/>
  </cols>
  <sheetData>
    <row r="1" spans="2:10" x14ac:dyDescent="0.3">
      <c r="B1" s="9" t="s">
        <v>84</v>
      </c>
    </row>
    <row r="2" spans="2:10" ht="19.5" thickBot="1" x14ac:dyDescent="0.35"/>
    <row r="3" spans="2:10" ht="39.75" customHeight="1" x14ac:dyDescent="0.3">
      <c r="B3" s="319" t="s">
        <v>48</v>
      </c>
      <c r="C3" s="322" t="s">
        <v>87</v>
      </c>
      <c r="D3" s="322"/>
      <c r="E3" s="324" t="s">
        <v>91</v>
      </c>
      <c r="F3" s="328" t="s">
        <v>92</v>
      </c>
      <c r="G3" s="324" t="s">
        <v>88</v>
      </c>
      <c r="H3" s="324" t="s">
        <v>89</v>
      </c>
      <c r="I3" s="322" t="s">
        <v>49</v>
      </c>
      <c r="J3" s="331" t="s">
        <v>90</v>
      </c>
    </row>
    <row r="4" spans="2:10" x14ac:dyDescent="0.3">
      <c r="B4" s="320"/>
      <c r="C4" s="323"/>
      <c r="D4" s="323"/>
      <c r="E4" s="325"/>
      <c r="F4" s="329"/>
      <c r="G4" s="325"/>
      <c r="H4" s="325"/>
      <c r="I4" s="323"/>
      <c r="J4" s="332"/>
    </row>
    <row r="5" spans="2:10" x14ac:dyDescent="0.3">
      <c r="B5" s="320"/>
      <c r="C5" s="323"/>
      <c r="D5" s="323"/>
      <c r="E5" s="326"/>
      <c r="F5" s="330"/>
      <c r="G5" s="326"/>
      <c r="H5" s="326"/>
      <c r="I5" s="323"/>
      <c r="J5" s="332"/>
    </row>
    <row r="6" spans="2:10" ht="18" customHeight="1" thickBot="1" x14ac:dyDescent="0.35">
      <c r="B6" s="321"/>
      <c r="C6" s="139" t="s">
        <v>85</v>
      </c>
      <c r="D6" s="140" t="s">
        <v>86</v>
      </c>
      <c r="E6" s="140" t="s">
        <v>86</v>
      </c>
      <c r="F6" s="140" t="s">
        <v>86</v>
      </c>
      <c r="G6" s="140" t="s">
        <v>86</v>
      </c>
      <c r="H6" s="140" t="s">
        <v>86</v>
      </c>
      <c r="I6" s="140" t="s">
        <v>86</v>
      </c>
      <c r="J6" s="141" t="s">
        <v>86</v>
      </c>
    </row>
    <row r="7" spans="2:10" ht="19.5" thickBot="1" x14ac:dyDescent="0.35">
      <c r="B7" s="175" t="s">
        <v>2</v>
      </c>
      <c r="C7" s="176" t="s">
        <v>110</v>
      </c>
      <c r="D7" s="177" t="s">
        <v>109</v>
      </c>
      <c r="E7" s="178" t="s">
        <v>111</v>
      </c>
      <c r="F7" s="177" t="s">
        <v>112</v>
      </c>
      <c r="G7" s="179" t="s">
        <v>50</v>
      </c>
      <c r="H7" s="177" t="s">
        <v>113</v>
      </c>
      <c r="I7" s="178" t="s">
        <v>114</v>
      </c>
      <c r="J7" s="180">
        <v>43</v>
      </c>
    </row>
    <row r="8" spans="2:10" s="9" customFormat="1" ht="19.5" thickBot="1" x14ac:dyDescent="0.35">
      <c r="B8" s="171" t="s">
        <v>3</v>
      </c>
      <c r="C8" s="172">
        <v>720</v>
      </c>
      <c r="D8" s="173">
        <v>20</v>
      </c>
      <c r="E8" s="142">
        <v>9</v>
      </c>
      <c r="F8" s="142">
        <v>10</v>
      </c>
      <c r="G8" s="142">
        <v>1</v>
      </c>
      <c r="H8" s="173">
        <v>1</v>
      </c>
      <c r="I8" s="173">
        <v>2</v>
      </c>
      <c r="J8" s="174">
        <f>SUM(J7:J7)</f>
        <v>43</v>
      </c>
    </row>
    <row r="11" spans="2:10" x14ac:dyDescent="0.3">
      <c r="F11" s="327"/>
    </row>
    <row r="12" spans="2:10" x14ac:dyDescent="0.3">
      <c r="F12" s="327"/>
    </row>
    <row r="13" spans="2:10" x14ac:dyDescent="0.3">
      <c r="F13" s="327"/>
    </row>
  </sheetData>
  <mergeCells count="9">
    <mergeCell ref="I3:I5"/>
    <mergeCell ref="J3:J5"/>
    <mergeCell ref="H3:H5"/>
    <mergeCell ref="B3:B6"/>
    <mergeCell ref="C3:D5"/>
    <mergeCell ref="G3:G5"/>
    <mergeCell ref="F11:F13"/>
    <mergeCell ref="E3:E5"/>
    <mergeCell ref="F3:F5"/>
  </mergeCells>
  <pageMargins left="0.7" right="0.7" top="0.75" bottom="0.75" header="0.3" footer="0.3"/>
  <pageSetup paperSize="9" scale="70" fitToHeight="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"/>
  <sheetViews>
    <sheetView tabSelected="1" zoomScale="57" zoomScaleNormal="57" workbookViewId="0">
      <selection activeCell="K24" sqref="K24"/>
    </sheetView>
  </sheetViews>
  <sheetFormatPr defaultRowHeight="18.75" x14ac:dyDescent="0.3"/>
  <cols>
    <col min="1" max="1" width="18.140625" style="10" customWidth="1"/>
    <col min="2" max="2" width="79.140625" style="125" customWidth="1"/>
    <col min="3" max="3" width="30.5703125" style="15" customWidth="1"/>
    <col min="4" max="9" width="11.85546875" style="10" customWidth="1"/>
    <col min="10" max="10" width="15.28515625" style="10" customWidth="1"/>
    <col min="11" max="11" width="16.28515625" style="10" customWidth="1"/>
    <col min="12" max="12" width="17.7109375" style="10" customWidth="1"/>
    <col min="13" max="13" width="14.42578125" style="10" customWidth="1"/>
    <col min="14" max="14" width="13.140625" style="10" customWidth="1"/>
    <col min="15" max="15" width="8.28515625" style="10" customWidth="1"/>
    <col min="16" max="16" width="5.7109375" style="10" customWidth="1"/>
    <col min="17" max="240" width="9.140625" style="10"/>
    <col min="241" max="241" width="7.42578125" style="10" customWidth="1"/>
    <col min="242" max="242" width="29" style="10" customWidth="1"/>
    <col min="243" max="243" width="12.140625" style="10" customWidth="1"/>
    <col min="244" max="248" width="6.7109375" style="10" customWidth="1"/>
    <col min="249" max="249" width="8.5703125" style="10" customWidth="1"/>
    <col min="250" max="257" width="8.42578125" style="10" customWidth="1"/>
    <col min="258" max="496" width="9.140625" style="10"/>
    <col min="497" max="497" width="7.42578125" style="10" customWidth="1"/>
    <col min="498" max="498" width="29" style="10" customWidth="1"/>
    <col min="499" max="499" width="12.140625" style="10" customWidth="1"/>
    <col min="500" max="504" width="6.7109375" style="10" customWidth="1"/>
    <col min="505" max="505" width="8.5703125" style="10" customWidth="1"/>
    <col min="506" max="513" width="8.42578125" style="10" customWidth="1"/>
    <col min="514" max="752" width="9.140625" style="10"/>
    <col min="753" max="753" width="7.42578125" style="10" customWidth="1"/>
    <col min="754" max="754" width="29" style="10" customWidth="1"/>
    <col min="755" max="755" width="12.140625" style="10" customWidth="1"/>
    <col min="756" max="760" width="6.7109375" style="10" customWidth="1"/>
    <col min="761" max="761" width="8.5703125" style="10" customWidth="1"/>
    <col min="762" max="769" width="8.42578125" style="10" customWidth="1"/>
    <col min="770" max="1008" width="9.140625" style="10"/>
    <col min="1009" max="1009" width="7.42578125" style="10" customWidth="1"/>
    <col min="1010" max="1010" width="29" style="10" customWidth="1"/>
    <col min="1011" max="1011" width="12.140625" style="10" customWidth="1"/>
    <col min="1012" max="1016" width="6.7109375" style="10" customWidth="1"/>
    <col min="1017" max="1017" width="8.5703125" style="10" customWidth="1"/>
    <col min="1018" max="1025" width="8.42578125" style="10" customWidth="1"/>
    <col min="1026" max="1264" width="9.140625" style="10"/>
    <col min="1265" max="1265" width="7.42578125" style="10" customWidth="1"/>
    <col min="1266" max="1266" width="29" style="10" customWidth="1"/>
    <col min="1267" max="1267" width="12.140625" style="10" customWidth="1"/>
    <col min="1268" max="1272" width="6.7109375" style="10" customWidth="1"/>
    <col min="1273" max="1273" width="8.5703125" style="10" customWidth="1"/>
    <col min="1274" max="1281" width="8.42578125" style="10" customWidth="1"/>
    <col min="1282" max="1520" width="9.140625" style="10"/>
    <col min="1521" max="1521" width="7.42578125" style="10" customWidth="1"/>
    <col min="1522" max="1522" width="29" style="10" customWidth="1"/>
    <col min="1523" max="1523" width="12.140625" style="10" customWidth="1"/>
    <col min="1524" max="1528" width="6.7109375" style="10" customWidth="1"/>
    <col min="1529" max="1529" width="8.5703125" style="10" customWidth="1"/>
    <col min="1530" max="1537" width="8.42578125" style="10" customWidth="1"/>
    <col min="1538" max="1776" width="9.140625" style="10"/>
    <col min="1777" max="1777" width="7.42578125" style="10" customWidth="1"/>
    <col min="1778" max="1778" width="29" style="10" customWidth="1"/>
    <col min="1779" max="1779" width="12.140625" style="10" customWidth="1"/>
    <col min="1780" max="1784" width="6.7109375" style="10" customWidth="1"/>
    <col min="1785" max="1785" width="8.5703125" style="10" customWidth="1"/>
    <col min="1786" max="1793" width="8.42578125" style="10" customWidth="1"/>
    <col min="1794" max="2032" width="9.140625" style="10"/>
    <col min="2033" max="2033" width="7.42578125" style="10" customWidth="1"/>
    <col min="2034" max="2034" width="29" style="10" customWidth="1"/>
    <col min="2035" max="2035" width="12.140625" style="10" customWidth="1"/>
    <col min="2036" max="2040" width="6.7109375" style="10" customWidth="1"/>
    <col min="2041" max="2041" width="8.5703125" style="10" customWidth="1"/>
    <col min="2042" max="2049" width="8.42578125" style="10" customWidth="1"/>
    <col min="2050" max="2288" width="9.140625" style="10"/>
    <col min="2289" max="2289" width="7.42578125" style="10" customWidth="1"/>
    <col min="2290" max="2290" width="29" style="10" customWidth="1"/>
    <col min="2291" max="2291" width="12.140625" style="10" customWidth="1"/>
    <col min="2292" max="2296" width="6.7109375" style="10" customWidth="1"/>
    <col min="2297" max="2297" width="8.5703125" style="10" customWidth="1"/>
    <col min="2298" max="2305" width="8.42578125" style="10" customWidth="1"/>
    <col min="2306" max="2544" width="9.140625" style="10"/>
    <col min="2545" max="2545" width="7.42578125" style="10" customWidth="1"/>
    <col min="2546" max="2546" width="29" style="10" customWidth="1"/>
    <col min="2547" max="2547" width="12.140625" style="10" customWidth="1"/>
    <col min="2548" max="2552" width="6.7109375" style="10" customWidth="1"/>
    <col min="2553" max="2553" width="8.5703125" style="10" customWidth="1"/>
    <col min="2554" max="2561" width="8.42578125" style="10" customWidth="1"/>
    <col min="2562" max="2800" width="9.140625" style="10"/>
    <col min="2801" max="2801" width="7.42578125" style="10" customWidth="1"/>
    <col min="2802" max="2802" width="29" style="10" customWidth="1"/>
    <col min="2803" max="2803" width="12.140625" style="10" customWidth="1"/>
    <col min="2804" max="2808" width="6.7109375" style="10" customWidth="1"/>
    <col min="2809" max="2809" width="8.5703125" style="10" customWidth="1"/>
    <col min="2810" max="2817" width="8.42578125" style="10" customWidth="1"/>
    <col min="2818" max="3056" width="9.140625" style="10"/>
    <col min="3057" max="3057" width="7.42578125" style="10" customWidth="1"/>
    <col min="3058" max="3058" width="29" style="10" customWidth="1"/>
    <col min="3059" max="3059" width="12.140625" style="10" customWidth="1"/>
    <col min="3060" max="3064" width="6.7109375" style="10" customWidth="1"/>
    <col min="3065" max="3065" width="8.5703125" style="10" customWidth="1"/>
    <col min="3066" max="3073" width="8.42578125" style="10" customWidth="1"/>
    <col min="3074" max="3312" width="9.140625" style="10"/>
    <col min="3313" max="3313" width="7.42578125" style="10" customWidth="1"/>
    <col min="3314" max="3314" width="29" style="10" customWidth="1"/>
    <col min="3315" max="3315" width="12.140625" style="10" customWidth="1"/>
    <col min="3316" max="3320" width="6.7109375" style="10" customWidth="1"/>
    <col min="3321" max="3321" width="8.5703125" style="10" customWidth="1"/>
    <col min="3322" max="3329" width="8.42578125" style="10" customWidth="1"/>
    <col min="3330" max="3568" width="9.140625" style="10"/>
    <col min="3569" max="3569" width="7.42578125" style="10" customWidth="1"/>
    <col min="3570" max="3570" width="29" style="10" customWidth="1"/>
    <col min="3571" max="3571" width="12.140625" style="10" customWidth="1"/>
    <col min="3572" max="3576" width="6.7109375" style="10" customWidth="1"/>
    <col min="3577" max="3577" width="8.5703125" style="10" customWidth="1"/>
    <col min="3578" max="3585" width="8.42578125" style="10" customWidth="1"/>
    <col min="3586" max="3824" width="9.140625" style="10"/>
    <col min="3825" max="3825" width="7.42578125" style="10" customWidth="1"/>
    <col min="3826" max="3826" width="29" style="10" customWidth="1"/>
    <col min="3827" max="3827" width="12.140625" style="10" customWidth="1"/>
    <col min="3828" max="3832" width="6.7109375" style="10" customWidth="1"/>
    <col min="3833" max="3833" width="8.5703125" style="10" customWidth="1"/>
    <col min="3834" max="3841" width="8.42578125" style="10" customWidth="1"/>
    <col min="3842" max="4080" width="9.140625" style="10"/>
    <col min="4081" max="4081" width="7.42578125" style="10" customWidth="1"/>
    <col min="4082" max="4082" width="29" style="10" customWidth="1"/>
    <col min="4083" max="4083" width="12.140625" style="10" customWidth="1"/>
    <col min="4084" max="4088" width="6.7109375" style="10" customWidth="1"/>
    <col min="4089" max="4089" width="8.5703125" style="10" customWidth="1"/>
    <col min="4090" max="4097" width="8.42578125" style="10" customWidth="1"/>
    <col min="4098" max="4336" width="9.140625" style="10"/>
    <col min="4337" max="4337" width="7.42578125" style="10" customWidth="1"/>
    <col min="4338" max="4338" width="29" style="10" customWidth="1"/>
    <col min="4339" max="4339" width="12.140625" style="10" customWidth="1"/>
    <col min="4340" max="4344" width="6.7109375" style="10" customWidth="1"/>
    <col min="4345" max="4345" width="8.5703125" style="10" customWidth="1"/>
    <col min="4346" max="4353" width="8.42578125" style="10" customWidth="1"/>
    <col min="4354" max="4592" width="9.140625" style="10"/>
    <col min="4593" max="4593" width="7.42578125" style="10" customWidth="1"/>
    <col min="4594" max="4594" width="29" style="10" customWidth="1"/>
    <col min="4595" max="4595" width="12.140625" style="10" customWidth="1"/>
    <col min="4596" max="4600" width="6.7109375" style="10" customWidth="1"/>
    <col min="4601" max="4601" width="8.5703125" style="10" customWidth="1"/>
    <col min="4602" max="4609" width="8.42578125" style="10" customWidth="1"/>
    <col min="4610" max="4848" width="9.140625" style="10"/>
    <col min="4849" max="4849" width="7.42578125" style="10" customWidth="1"/>
    <col min="4850" max="4850" width="29" style="10" customWidth="1"/>
    <col min="4851" max="4851" width="12.140625" style="10" customWidth="1"/>
    <col min="4852" max="4856" width="6.7109375" style="10" customWidth="1"/>
    <col min="4857" max="4857" width="8.5703125" style="10" customWidth="1"/>
    <col min="4858" max="4865" width="8.42578125" style="10" customWidth="1"/>
    <col min="4866" max="5104" width="9.140625" style="10"/>
    <col min="5105" max="5105" width="7.42578125" style="10" customWidth="1"/>
    <col min="5106" max="5106" width="29" style="10" customWidth="1"/>
    <col min="5107" max="5107" width="12.140625" style="10" customWidth="1"/>
    <col min="5108" max="5112" width="6.7109375" style="10" customWidth="1"/>
    <col min="5113" max="5113" width="8.5703125" style="10" customWidth="1"/>
    <col min="5114" max="5121" width="8.42578125" style="10" customWidth="1"/>
    <col min="5122" max="5360" width="9.140625" style="10"/>
    <col min="5361" max="5361" width="7.42578125" style="10" customWidth="1"/>
    <col min="5362" max="5362" width="29" style="10" customWidth="1"/>
    <col min="5363" max="5363" width="12.140625" style="10" customWidth="1"/>
    <col min="5364" max="5368" width="6.7109375" style="10" customWidth="1"/>
    <col min="5369" max="5369" width="8.5703125" style="10" customWidth="1"/>
    <col min="5370" max="5377" width="8.42578125" style="10" customWidth="1"/>
    <col min="5378" max="5616" width="9.140625" style="10"/>
    <col min="5617" max="5617" width="7.42578125" style="10" customWidth="1"/>
    <col min="5618" max="5618" width="29" style="10" customWidth="1"/>
    <col min="5619" max="5619" width="12.140625" style="10" customWidth="1"/>
    <col min="5620" max="5624" width="6.7109375" style="10" customWidth="1"/>
    <col min="5625" max="5625" width="8.5703125" style="10" customWidth="1"/>
    <col min="5626" max="5633" width="8.42578125" style="10" customWidth="1"/>
    <col min="5634" max="5872" width="9.140625" style="10"/>
    <col min="5873" max="5873" width="7.42578125" style="10" customWidth="1"/>
    <col min="5874" max="5874" width="29" style="10" customWidth="1"/>
    <col min="5875" max="5875" width="12.140625" style="10" customWidth="1"/>
    <col min="5876" max="5880" width="6.7109375" style="10" customWidth="1"/>
    <col min="5881" max="5881" width="8.5703125" style="10" customWidth="1"/>
    <col min="5882" max="5889" width="8.42578125" style="10" customWidth="1"/>
    <col min="5890" max="6128" width="9.140625" style="10"/>
    <col min="6129" max="6129" width="7.42578125" style="10" customWidth="1"/>
    <col min="6130" max="6130" width="29" style="10" customWidth="1"/>
    <col min="6131" max="6131" width="12.140625" style="10" customWidth="1"/>
    <col min="6132" max="6136" width="6.7109375" style="10" customWidth="1"/>
    <col min="6137" max="6137" width="8.5703125" style="10" customWidth="1"/>
    <col min="6138" max="6145" width="8.42578125" style="10" customWidth="1"/>
    <col min="6146" max="6384" width="9.140625" style="10"/>
    <col min="6385" max="6385" width="7.42578125" style="10" customWidth="1"/>
    <col min="6386" max="6386" width="29" style="10" customWidth="1"/>
    <col min="6387" max="6387" width="12.140625" style="10" customWidth="1"/>
    <col min="6388" max="6392" width="6.7109375" style="10" customWidth="1"/>
    <col min="6393" max="6393" width="8.5703125" style="10" customWidth="1"/>
    <col min="6394" max="6401" width="8.42578125" style="10" customWidth="1"/>
    <col min="6402" max="6640" width="9.140625" style="10"/>
    <col min="6641" max="6641" width="7.42578125" style="10" customWidth="1"/>
    <col min="6642" max="6642" width="29" style="10" customWidth="1"/>
    <col min="6643" max="6643" width="12.140625" style="10" customWidth="1"/>
    <col min="6644" max="6648" width="6.7109375" style="10" customWidth="1"/>
    <col min="6649" max="6649" width="8.5703125" style="10" customWidth="1"/>
    <col min="6650" max="6657" width="8.42578125" style="10" customWidth="1"/>
    <col min="6658" max="6896" width="9.140625" style="10"/>
    <col min="6897" max="6897" width="7.42578125" style="10" customWidth="1"/>
    <col min="6898" max="6898" width="29" style="10" customWidth="1"/>
    <col min="6899" max="6899" width="12.140625" style="10" customWidth="1"/>
    <col min="6900" max="6904" width="6.7109375" style="10" customWidth="1"/>
    <col min="6905" max="6905" width="8.5703125" style="10" customWidth="1"/>
    <col min="6906" max="6913" width="8.42578125" style="10" customWidth="1"/>
    <col min="6914" max="7152" width="9.140625" style="10"/>
    <col min="7153" max="7153" width="7.42578125" style="10" customWidth="1"/>
    <col min="7154" max="7154" width="29" style="10" customWidth="1"/>
    <col min="7155" max="7155" width="12.140625" style="10" customWidth="1"/>
    <col min="7156" max="7160" width="6.7109375" style="10" customWidth="1"/>
    <col min="7161" max="7161" width="8.5703125" style="10" customWidth="1"/>
    <col min="7162" max="7169" width="8.42578125" style="10" customWidth="1"/>
    <col min="7170" max="7408" width="9.140625" style="10"/>
    <col min="7409" max="7409" width="7.42578125" style="10" customWidth="1"/>
    <col min="7410" max="7410" width="29" style="10" customWidth="1"/>
    <col min="7411" max="7411" width="12.140625" style="10" customWidth="1"/>
    <col min="7412" max="7416" width="6.7109375" style="10" customWidth="1"/>
    <col min="7417" max="7417" width="8.5703125" style="10" customWidth="1"/>
    <col min="7418" max="7425" width="8.42578125" style="10" customWidth="1"/>
    <col min="7426" max="7664" width="9.140625" style="10"/>
    <col min="7665" max="7665" width="7.42578125" style="10" customWidth="1"/>
    <col min="7666" max="7666" width="29" style="10" customWidth="1"/>
    <col min="7667" max="7667" width="12.140625" style="10" customWidth="1"/>
    <col min="7668" max="7672" width="6.7109375" style="10" customWidth="1"/>
    <col min="7673" max="7673" width="8.5703125" style="10" customWidth="1"/>
    <col min="7674" max="7681" width="8.42578125" style="10" customWidth="1"/>
    <col min="7682" max="7920" width="9.140625" style="10"/>
    <col min="7921" max="7921" width="7.42578125" style="10" customWidth="1"/>
    <col min="7922" max="7922" width="29" style="10" customWidth="1"/>
    <col min="7923" max="7923" width="12.140625" style="10" customWidth="1"/>
    <col min="7924" max="7928" width="6.7109375" style="10" customWidth="1"/>
    <col min="7929" max="7929" width="8.5703125" style="10" customWidth="1"/>
    <col min="7930" max="7937" width="8.42578125" style="10" customWidth="1"/>
    <col min="7938" max="8176" width="9.140625" style="10"/>
    <col min="8177" max="8177" width="7.42578125" style="10" customWidth="1"/>
    <col min="8178" max="8178" width="29" style="10" customWidth="1"/>
    <col min="8179" max="8179" width="12.140625" style="10" customWidth="1"/>
    <col min="8180" max="8184" width="6.7109375" style="10" customWidth="1"/>
    <col min="8185" max="8185" width="8.5703125" style="10" customWidth="1"/>
    <col min="8186" max="8193" width="8.42578125" style="10" customWidth="1"/>
    <col min="8194" max="8432" width="9.140625" style="10"/>
    <col min="8433" max="8433" width="7.42578125" style="10" customWidth="1"/>
    <col min="8434" max="8434" width="29" style="10" customWidth="1"/>
    <col min="8435" max="8435" width="12.140625" style="10" customWidth="1"/>
    <col min="8436" max="8440" width="6.7109375" style="10" customWidth="1"/>
    <col min="8441" max="8441" width="8.5703125" style="10" customWidth="1"/>
    <col min="8442" max="8449" width="8.42578125" style="10" customWidth="1"/>
    <col min="8450" max="8688" width="9.140625" style="10"/>
    <col min="8689" max="8689" width="7.42578125" style="10" customWidth="1"/>
    <col min="8690" max="8690" width="29" style="10" customWidth="1"/>
    <col min="8691" max="8691" width="12.140625" style="10" customWidth="1"/>
    <col min="8692" max="8696" width="6.7109375" style="10" customWidth="1"/>
    <col min="8697" max="8697" width="8.5703125" style="10" customWidth="1"/>
    <col min="8698" max="8705" width="8.42578125" style="10" customWidth="1"/>
    <col min="8706" max="8944" width="9.140625" style="10"/>
    <col min="8945" max="8945" width="7.42578125" style="10" customWidth="1"/>
    <col min="8946" max="8946" width="29" style="10" customWidth="1"/>
    <col min="8947" max="8947" width="12.140625" style="10" customWidth="1"/>
    <col min="8948" max="8952" width="6.7109375" style="10" customWidth="1"/>
    <col min="8953" max="8953" width="8.5703125" style="10" customWidth="1"/>
    <col min="8954" max="8961" width="8.42578125" style="10" customWidth="1"/>
    <col min="8962" max="9200" width="9.140625" style="10"/>
    <col min="9201" max="9201" width="7.42578125" style="10" customWidth="1"/>
    <col min="9202" max="9202" width="29" style="10" customWidth="1"/>
    <col min="9203" max="9203" width="12.140625" style="10" customWidth="1"/>
    <col min="9204" max="9208" width="6.7109375" style="10" customWidth="1"/>
    <col min="9209" max="9209" width="8.5703125" style="10" customWidth="1"/>
    <col min="9210" max="9217" width="8.42578125" style="10" customWidth="1"/>
    <col min="9218" max="9456" width="9.140625" style="10"/>
    <col min="9457" max="9457" width="7.42578125" style="10" customWidth="1"/>
    <col min="9458" max="9458" width="29" style="10" customWidth="1"/>
    <col min="9459" max="9459" width="12.140625" style="10" customWidth="1"/>
    <col min="9460" max="9464" width="6.7109375" style="10" customWidth="1"/>
    <col min="9465" max="9465" width="8.5703125" style="10" customWidth="1"/>
    <col min="9466" max="9473" width="8.42578125" style="10" customWidth="1"/>
    <col min="9474" max="9712" width="9.140625" style="10"/>
    <col min="9713" max="9713" width="7.42578125" style="10" customWidth="1"/>
    <col min="9714" max="9714" width="29" style="10" customWidth="1"/>
    <col min="9715" max="9715" width="12.140625" style="10" customWidth="1"/>
    <col min="9716" max="9720" width="6.7109375" style="10" customWidth="1"/>
    <col min="9721" max="9721" width="8.5703125" style="10" customWidth="1"/>
    <col min="9722" max="9729" width="8.42578125" style="10" customWidth="1"/>
    <col min="9730" max="9968" width="9.140625" style="10"/>
    <col min="9969" max="9969" width="7.42578125" style="10" customWidth="1"/>
    <col min="9970" max="9970" width="29" style="10" customWidth="1"/>
    <col min="9971" max="9971" width="12.140625" style="10" customWidth="1"/>
    <col min="9972" max="9976" width="6.7109375" style="10" customWidth="1"/>
    <col min="9977" max="9977" width="8.5703125" style="10" customWidth="1"/>
    <col min="9978" max="9985" width="8.42578125" style="10" customWidth="1"/>
    <col min="9986" max="10224" width="9.140625" style="10"/>
    <col min="10225" max="10225" width="7.42578125" style="10" customWidth="1"/>
    <col min="10226" max="10226" width="29" style="10" customWidth="1"/>
    <col min="10227" max="10227" width="12.140625" style="10" customWidth="1"/>
    <col min="10228" max="10232" width="6.7109375" style="10" customWidth="1"/>
    <col min="10233" max="10233" width="8.5703125" style="10" customWidth="1"/>
    <col min="10234" max="10241" width="8.42578125" style="10" customWidth="1"/>
    <col min="10242" max="10480" width="9.140625" style="10"/>
    <col min="10481" max="10481" width="7.42578125" style="10" customWidth="1"/>
    <col min="10482" max="10482" width="29" style="10" customWidth="1"/>
    <col min="10483" max="10483" width="12.140625" style="10" customWidth="1"/>
    <col min="10484" max="10488" width="6.7109375" style="10" customWidth="1"/>
    <col min="10489" max="10489" width="8.5703125" style="10" customWidth="1"/>
    <col min="10490" max="10497" width="8.42578125" style="10" customWidth="1"/>
    <col min="10498" max="10736" width="9.140625" style="10"/>
    <col min="10737" max="10737" width="7.42578125" style="10" customWidth="1"/>
    <col min="10738" max="10738" width="29" style="10" customWidth="1"/>
    <col min="10739" max="10739" width="12.140625" style="10" customWidth="1"/>
    <col min="10740" max="10744" width="6.7109375" style="10" customWidth="1"/>
    <col min="10745" max="10745" width="8.5703125" style="10" customWidth="1"/>
    <col min="10746" max="10753" width="8.42578125" style="10" customWidth="1"/>
    <col min="10754" max="10992" width="9.140625" style="10"/>
    <col min="10993" max="10993" width="7.42578125" style="10" customWidth="1"/>
    <col min="10994" max="10994" width="29" style="10" customWidth="1"/>
    <col min="10995" max="10995" width="12.140625" style="10" customWidth="1"/>
    <col min="10996" max="11000" width="6.7109375" style="10" customWidth="1"/>
    <col min="11001" max="11001" width="8.5703125" style="10" customWidth="1"/>
    <col min="11002" max="11009" width="8.42578125" style="10" customWidth="1"/>
    <col min="11010" max="11248" width="9.140625" style="10"/>
    <col min="11249" max="11249" width="7.42578125" style="10" customWidth="1"/>
    <col min="11250" max="11250" width="29" style="10" customWidth="1"/>
    <col min="11251" max="11251" width="12.140625" style="10" customWidth="1"/>
    <col min="11252" max="11256" width="6.7109375" style="10" customWidth="1"/>
    <col min="11257" max="11257" width="8.5703125" style="10" customWidth="1"/>
    <col min="11258" max="11265" width="8.42578125" style="10" customWidth="1"/>
    <col min="11266" max="11504" width="9.140625" style="10"/>
    <col min="11505" max="11505" width="7.42578125" style="10" customWidth="1"/>
    <col min="11506" max="11506" width="29" style="10" customWidth="1"/>
    <col min="11507" max="11507" width="12.140625" style="10" customWidth="1"/>
    <col min="11508" max="11512" width="6.7109375" style="10" customWidth="1"/>
    <col min="11513" max="11513" width="8.5703125" style="10" customWidth="1"/>
    <col min="11514" max="11521" width="8.42578125" style="10" customWidth="1"/>
    <col min="11522" max="11760" width="9.140625" style="10"/>
    <col min="11761" max="11761" width="7.42578125" style="10" customWidth="1"/>
    <col min="11762" max="11762" width="29" style="10" customWidth="1"/>
    <col min="11763" max="11763" width="12.140625" style="10" customWidth="1"/>
    <col min="11764" max="11768" width="6.7109375" style="10" customWidth="1"/>
    <col min="11769" max="11769" width="8.5703125" style="10" customWidth="1"/>
    <col min="11770" max="11777" width="8.42578125" style="10" customWidth="1"/>
    <col min="11778" max="12016" width="9.140625" style="10"/>
    <col min="12017" max="12017" width="7.42578125" style="10" customWidth="1"/>
    <col min="12018" max="12018" width="29" style="10" customWidth="1"/>
    <col min="12019" max="12019" width="12.140625" style="10" customWidth="1"/>
    <col min="12020" max="12024" width="6.7109375" style="10" customWidth="1"/>
    <col min="12025" max="12025" width="8.5703125" style="10" customWidth="1"/>
    <col min="12026" max="12033" width="8.42578125" style="10" customWidth="1"/>
    <col min="12034" max="12272" width="9.140625" style="10"/>
    <col min="12273" max="12273" width="7.42578125" style="10" customWidth="1"/>
    <col min="12274" max="12274" width="29" style="10" customWidth="1"/>
    <col min="12275" max="12275" width="12.140625" style="10" customWidth="1"/>
    <col min="12276" max="12280" width="6.7109375" style="10" customWidth="1"/>
    <col min="12281" max="12281" width="8.5703125" style="10" customWidth="1"/>
    <col min="12282" max="12289" width="8.42578125" style="10" customWidth="1"/>
    <col min="12290" max="12528" width="9.140625" style="10"/>
    <col min="12529" max="12529" width="7.42578125" style="10" customWidth="1"/>
    <col min="12530" max="12530" width="29" style="10" customWidth="1"/>
    <col min="12531" max="12531" width="12.140625" style="10" customWidth="1"/>
    <col min="12532" max="12536" width="6.7109375" style="10" customWidth="1"/>
    <col min="12537" max="12537" width="8.5703125" style="10" customWidth="1"/>
    <col min="12538" max="12545" width="8.42578125" style="10" customWidth="1"/>
    <col min="12546" max="12784" width="9.140625" style="10"/>
    <col min="12785" max="12785" width="7.42578125" style="10" customWidth="1"/>
    <col min="12786" max="12786" width="29" style="10" customWidth="1"/>
    <col min="12787" max="12787" width="12.140625" style="10" customWidth="1"/>
    <col min="12788" max="12792" width="6.7109375" style="10" customWidth="1"/>
    <col min="12793" max="12793" width="8.5703125" style="10" customWidth="1"/>
    <col min="12794" max="12801" width="8.42578125" style="10" customWidth="1"/>
    <col min="12802" max="13040" width="9.140625" style="10"/>
    <col min="13041" max="13041" width="7.42578125" style="10" customWidth="1"/>
    <col min="13042" max="13042" width="29" style="10" customWidth="1"/>
    <col min="13043" max="13043" width="12.140625" style="10" customWidth="1"/>
    <col min="13044" max="13048" width="6.7109375" style="10" customWidth="1"/>
    <col min="13049" max="13049" width="8.5703125" style="10" customWidth="1"/>
    <col min="13050" max="13057" width="8.42578125" style="10" customWidth="1"/>
    <col min="13058" max="13296" width="9.140625" style="10"/>
    <col min="13297" max="13297" width="7.42578125" style="10" customWidth="1"/>
    <col min="13298" max="13298" width="29" style="10" customWidth="1"/>
    <col min="13299" max="13299" width="12.140625" style="10" customWidth="1"/>
    <col min="13300" max="13304" width="6.7109375" style="10" customWidth="1"/>
    <col min="13305" max="13305" width="8.5703125" style="10" customWidth="1"/>
    <col min="13306" max="13313" width="8.42578125" style="10" customWidth="1"/>
    <col min="13314" max="13552" width="9.140625" style="10"/>
    <col min="13553" max="13553" width="7.42578125" style="10" customWidth="1"/>
    <col min="13554" max="13554" width="29" style="10" customWidth="1"/>
    <col min="13555" max="13555" width="12.140625" style="10" customWidth="1"/>
    <col min="13556" max="13560" width="6.7109375" style="10" customWidth="1"/>
    <col min="13561" max="13561" width="8.5703125" style="10" customWidth="1"/>
    <col min="13562" max="13569" width="8.42578125" style="10" customWidth="1"/>
    <col min="13570" max="13808" width="9.140625" style="10"/>
    <col min="13809" max="13809" width="7.42578125" style="10" customWidth="1"/>
    <col min="13810" max="13810" width="29" style="10" customWidth="1"/>
    <col min="13811" max="13811" width="12.140625" style="10" customWidth="1"/>
    <col min="13812" max="13816" width="6.7109375" style="10" customWidth="1"/>
    <col min="13817" max="13817" width="8.5703125" style="10" customWidth="1"/>
    <col min="13818" max="13825" width="8.42578125" style="10" customWidth="1"/>
    <col min="13826" max="14064" width="9.140625" style="10"/>
    <col min="14065" max="14065" width="7.42578125" style="10" customWidth="1"/>
    <col min="14066" max="14066" width="29" style="10" customWidth="1"/>
    <col min="14067" max="14067" width="12.140625" style="10" customWidth="1"/>
    <col min="14068" max="14072" width="6.7109375" style="10" customWidth="1"/>
    <col min="14073" max="14073" width="8.5703125" style="10" customWidth="1"/>
    <col min="14074" max="14081" width="8.42578125" style="10" customWidth="1"/>
    <col min="14082" max="14320" width="9.140625" style="10"/>
    <col min="14321" max="14321" width="7.42578125" style="10" customWidth="1"/>
    <col min="14322" max="14322" width="29" style="10" customWidth="1"/>
    <col min="14323" max="14323" width="12.140625" style="10" customWidth="1"/>
    <col min="14324" max="14328" width="6.7109375" style="10" customWidth="1"/>
    <col min="14329" max="14329" width="8.5703125" style="10" customWidth="1"/>
    <col min="14330" max="14337" width="8.42578125" style="10" customWidth="1"/>
    <col min="14338" max="14576" width="9.140625" style="10"/>
    <col min="14577" max="14577" width="7.42578125" style="10" customWidth="1"/>
    <col min="14578" max="14578" width="29" style="10" customWidth="1"/>
    <col min="14579" max="14579" width="12.140625" style="10" customWidth="1"/>
    <col min="14580" max="14584" width="6.7109375" style="10" customWidth="1"/>
    <col min="14585" max="14585" width="8.5703125" style="10" customWidth="1"/>
    <col min="14586" max="14593" width="8.42578125" style="10" customWidth="1"/>
    <col min="14594" max="14832" width="9.140625" style="10"/>
    <col min="14833" max="14833" width="7.42578125" style="10" customWidth="1"/>
    <col min="14834" max="14834" width="29" style="10" customWidth="1"/>
    <col min="14835" max="14835" width="12.140625" style="10" customWidth="1"/>
    <col min="14836" max="14840" width="6.7109375" style="10" customWidth="1"/>
    <col min="14841" max="14841" width="8.5703125" style="10" customWidth="1"/>
    <col min="14842" max="14849" width="8.42578125" style="10" customWidth="1"/>
    <col min="14850" max="15088" width="9.140625" style="10"/>
    <col min="15089" max="15089" width="7.42578125" style="10" customWidth="1"/>
    <col min="15090" max="15090" width="29" style="10" customWidth="1"/>
    <col min="15091" max="15091" width="12.140625" style="10" customWidth="1"/>
    <col min="15092" max="15096" width="6.7109375" style="10" customWidth="1"/>
    <col min="15097" max="15097" width="8.5703125" style="10" customWidth="1"/>
    <col min="15098" max="15105" width="8.42578125" style="10" customWidth="1"/>
    <col min="15106" max="15344" width="9.140625" style="10"/>
    <col min="15345" max="15345" width="7.42578125" style="10" customWidth="1"/>
    <col min="15346" max="15346" width="29" style="10" customWidth="1"/>
    <col min="15347" max="15347" width="12.140625" style="10" customWidth="1"/>
    <col min="15348" max="15352" width="6.7109375" style="10" customWidth="1"/>
    <col min="15353" max="15353" width="8.5703125" style="10" customWidth="1"/>
    <col min="15354" max="15361" width="8.42578125" style="10" customWidth="1"/>
    <col min="15362" max="15600" width="9.140625" style="10"/>
    <col min="15601" max="15601" width="7.42578125" style="10" customWidth="1"/>
    <col min="15602" max="15602" width="29" style="10" customWidth="1"/>
    <col min="15603" max="15603" width="12.140625" style="10" customWidth="1"/>
    <col min="15604" max="15608" width="6.7109375" style="10" customWidth="1"/>
    <col min="15609" max="15609" width="8.5703125" style="10" customWidth="1"/>
    <col min="15610" max="15617" width="8.42578125" style="10" customWidth="1"/>
    <col min="15618" max="15856" width="9.140625" style="10"/>
    <col min="15857" max="15857" width="7.42578125" style="10" customWidth="1"/>
    <col min="15858" max="15858" width="29" style="10" customWidth="1"/>
    <col min="15859" max="15859" width="12.140625" style="10" customWidth="1"/>
    <col min="15860" max="15864" width="6.7109375" style="10" customWidth="1"/>
    <col min="15865" max="15865" width="8.5703125" style="10" customWidth="1"/>
    <col min="15866" max="15873" width="8.42578125" style="10" customWidth="1"/>
    <col min="15874" max="16112" width="9.140625" style="10"/>
    <col min="16113" max="16113" width="7.42578125" style="10" customWidth="1"/>
    <col min="16114" max="16114" width="29" style="10" customWidth="1"/>
    <col min="16115" max="16115" width="12.140625" style="10" customWidth="1"/>
    <col min="16116" max="16120" width="6.7109375" style="10" customWidth="1"/>
    <col min="16121" max="16121" width="8.5703125" style="10" customWidth="1"/>
    <col min="16122" max="16129" width="8.42578125" style="10" customWidth="1"/>
    <col min="16130" max="16384" width="9.140625" style="10"/>
  </cols>
  <sheetData>
    <row r="1" spans="1:23" ht="36.75" customHeight="1" thickBot="1" x14ac:dyDescent="0.35">
      <c r="A1" s="360" t="s">
        <v>115</v>
      </c>
      <c r="B1" s="361"/>
      <c r="C1" s="361"/>
    </row>
    <row r="2" spans="1:23" s="7" customFormat="1" ht="54" customHeight="1" thickBot="1" x14ac:dyDescent="0.3">
      <c r="A2" s="362" t="s">
        <v>0</v>
      </c>
      <c r="B2" s="362" t="s">
        <v>116</v>
      </c>
      <c r="C2" s="365" t="s">
        <v>1</v>
      </c>
      <c r="D2" s="399" t="s">
        <v>98</v>
      </c>
      <c r="E2" s="400"/>
      <c r="F2" s="400"/>
      <c r="G2" s="400"/>
      <c r="H2" s="400"/>
      <c r="I2" s="400"/>
      <c r="J2" s="390" t="s">
        <v>97</v>
      </c>
      <c r="K2" s="391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</row>
    <row r="3" spans="1:23" s="7" customFormat="1" ht="55.5" customHeight="1" x14ac:dyDescent="0.25">
      <c r="A3" s="363"/>
      <c r="B3" s="363"/>
      <c r="C3" s="366"/>
      <c r="D3" s="347" t="s">
        <v>93</v>
      </c>
      <c r="E3" s="349" t="s">
        <v>94</v>
      </c>
      <c r="F3" s="350" t="s">
        <v>95</v>
      </c>
      <c r="G3" s="351"/>
      <c r="H3" s="351"/>
      <c r="I3" s="401" t="s">
        <v>96</v>
      </c>
      <c r="J3" s="404" t="s">
        <v>2</v>
      </c>
      <c r="K3" s="405"/>
      <c r="L3" s="116"/>
      <c r="M3" s="340"/>
      <c r="N3" s="334"/>
      <c r="O3" s="339"/>
      <c r="P3" s="339"/>
      <c r="Q3" s="339"/>
      <c r="R3" s="339"/>
      <c r="S3" s="334"/>
      <c r="T3" s="341"/>
      <c r="U3" s="341"/>
      <c r="V3" s="341"/>
      <c r="W3" s="341"/>
    </row>
    <row r="4" spans="1:23" s="7" customFormat="1" ht="26.25" customHeight="1" x14ac:dyDescent="0.25">
      <c r="A4" s="363"/>
      <c r="B4" s="363"/>
      <c r="C4" s="366"/>
      <c r="D4" s="347"/>
      <c r="E4" s="349"/>
      <c r="F4" s="337" t="s">
        <v>3</v>
      </c>
      <c r="G4" s="335" t="s">
        <v>4</v>
      </c>
      <c r="H4" s="336"/>
      <c r="I4" s="402"/>
      <c r="J4" s="406"/>
      <c r="K4" s="407"/>
      <c r="M4" s="340"/>
      <c r="N4" s="334"/>
      <c r="O4" s="334"/>
      <c r="S4" s="334"/>
      <c r="T4" s="341"/>
      <c r="U4" s="341"/>
      <c r="V4" s="341"/>
      <c r="W4" s="341"/>
    </row>
    <row r="5" spans="1:23" s="7" customFormat="1" ht="26.25" customHeight="1" x14ac:dyDescent="0.25">
      <c r="A5" s="363"/>
      <c r="B5" s="363"/>
      <c r="C5" s="366"/>
      <c r="D5" s="347"/>
      <c r="E5" s="349"/>
      <c r="F5" s="349"/>
      <c r="G5" s="337" t="s">
        <v>82</v>
      </c>
      <c r="H5" s="337" t="s">
        <v>83</v>
      </c>
      <c r="I5" s="402"/>
      <c r="J5" s="117" t="s">
        <v>5</v>
      </c>
      <c r="K5" s="118" t="s">
        <v>6</v>
      </c>
      <c r="M5" s="340"/>
      <c r="N5" s="334"/>
      <c r="O5" s="334"/>
      <c r="P5" s="334"/>
      <c r="Q5" s="334"/>
      <c r="R5" s="334"/>
      <c r="S5" s="334"/>
      <c r="T5" s="143"/>
      <c r="U5" s="143"/>
      <c r="V5" s="143"/>
      <c r="W5" s="143"/>
    </row>
    <row r="6" spans="1:23" s="7" customFormat="1" ht="199.5" customHeight="1" thickBot="1" x14ac:dyDescent="0.3">
      <c r="A6" s="364"/>
      <c r="B6" s="364"/>
      <c r="C6" s="367"/>
      <c r="D6" s="348"/>
      <c r="E6" s="338"/>
      <c r="F6" s="338"/>
      <c r="G6" s="338"/>
      <c r="H6" s="338"/>
      <c r="I6" s="403"/>
      <c r="J6" s="146" t="s">
        <v>160</v>
      </c>
      <c r="K6" s="147" t="s">
        <v>161</v>
      </c>
      <c r="M6" s="340"/>
      <c r="N6" s="334"/>
      <c r="O6" s="334"/>
      <c r="P6" s="334"/>
      <c r="Q6" s="334"/>
      <c r="R6" s="334"/>
      <c r="S6" s="334"/>
      <c r="T6" s="144"/>
      <c r="U6" s="145"/>
      <c r="V6" s="144"/>
      <c r="W6" s="145"/>
    </row>
    <row r="7" spans="1:23" s="13" customFormat="1" ht="31.5" customHeight="1" thickBot="1" x14ac:dyDescent="0.35">
      <c r="A7" s="191" t="s">
        <v>12</v>
      </c>
      <c r="B7" s="38" t="s">
        <v>117</v>
      </c>
      <c r="C7" s="39" t="s">
        <v>166</v>
      </c>
      <c r="D7" s="20">
        <f>SUM(D8:D14)</f>
        <v>374</v>
      </c>
      <c r="E7" s="41">
        <f>SUM(E8:E14)</f>
        <v>118</v>
      </c>
      <c r="F7" s="41">
        <f>SUM(F8:F14)</f>
        <v>256</v>
      </c>
      <c r="G7" s="185">
        <f>G8+G9+G10+G11+G12+G13</f>
        <v>130</v>
      </c>
      <c r="H7" s="41">
        <f>H8+H9+H10+H11+H12+H13+H14</f>
        <v>126</v>
      </c>
      <c r="I7" s="21">
        <v>0</v>
      </c>
      <c r="J7" s="184">
        <f>J8+J9+J10+J11+J12+J14</f>
        <v>200</v>
      </c>
      <c r="K7" s="160">
        <f>SUM(K8:K14)</f>
        <v>56</v>
      </c>
    </row>
    <row r="8" spans="1:23" ht="31.5" customHeight="1" x14ac:dyDescent="0.3">
      <c r="A8" s="42" t="s">
        <v>13</v>
      </c>
      <c r="B8" s="43" t="s">
        <v>118</v>
      </c>
      <c r="C8" s="392" t="s">
        <v>75</v>
      </c>
      <c r="D8" s="44">
        <v>49</v>
      </c>
      <c r="E8" s="45">
        <v>15</v>
      </c>
      <c r="F8" s="46">
        <v>34</v>
      </c>
      <c r="G8" s="47">
        <v>26</v>
      </c>
      <c r="H8" s="48">
        <v>8</v>
      </c>
      <c r="I8" s="49"/>
      <c r="J8" s="280">
        <v>34</v>
      </c>
      <c r="K8" s="181"/>
    </row>
    <row r="9" spans="1:23" ht="31.5" customHeight="1" x14ac:dyDescent="0.3">
      <c r="A9" s="53" t="s">
        <v>14</v>
      </c>
      <c r="B9" s="54" t="s">
        <v>119</v>
      </c>
      <c r="C9" s="393"/>
      <c r="D9" s="55">
        <v>49</v>
      </c>
      <c r="E9" s="56">
        <v>15</v>
      </c>
      <c r="F9" s="57">
        <v>34</v>
      </c>
      <c r="G9" s="55">
        <v>18</v>
      </c>
      <c r="H9" s="56">
        <v>16</v>
      </c>
      <c r="I9" s="58"/>
      <c r="J9" s="281">
        <v>34</v>
      </c>
      <c r="K9" s="182"/>
    </row>
    <row r="10" spans="1:23" ht="31.5" customHeight="1" x14ac:dyDescent="0.3">
      <c r="A10" s="53" t="s">
        <v>15</v>
      </c>
      <c r="B10" s="54" t="s">
        <v>120</v>
      </c>
      <c r="C10" s="59" t="s">
        <v>9</v>
      </c>
      <c r="D10" s="55">
        <v>49</v>
      </c>
      <c r="E10" s="56">
        <v>15</v>
      </c>
      <c r="F10" s="57">
        <v>34</v>
      </c>
      <c r="G10" s="60" t="s">
        <v>123</v>
      </c>
      <c r="H10" s="57">
        <v>16</v>
      </c>
      <c r="I10" s="61"/>
      <c r="J10" s="282" t="s">
        <v>122</v>
      </c>
      <c r="K10" s="183"/>
    </row>
    <row r="11" spans="1:23" ht="31.5" customHeight="1" x14ac:dyDescent="0.3">
      <c r="A11" s="53" t="s">
        <v>16</v>
      </c>
      <c r="B11" s="54" t="s">
        <v>121</v>
      </c>
      <c r="C11" s="358" t="s">
        <v>76</v>
      </c>
      <c r="D11" s="55">
        <v>49</v>
      </c>
      <c r="E11" s="56">
        <v>15</v>
      </c>
      <c r="F11" s="57">
        <v>34</v>
      </c>
      <c r="G11" s="55">
        <v>28</v>
      </c>
      <c r="H11" s="57">
        <v>6</v>
      </c>
      <c r="I11" s="61"/>
      <c r="J11" s="282" t="s">
        <v>122</v>
      </c>
      <c r="K11" s="183"/>
    </row>
    <row r="12" spans="1:23" s="12" customFormat="1" ht="31.5" customHeight="1" x14ac:dyDescent="0.3">
      <c r="A12" s="53" t="s">
        <v>17</v>
      </c>
      <c r="B12" s="126" t="s">
        <v>20</v>
      </c>
      <c r="C12" s="359"/>
      <c r="D12" s="186">
        <v>49</v>
      </c>
      <c r="E12" s="189">
        <v>15</v>
      </c>
      <c r="F12" s="189">
        <v>34</v>
      </c>
      <c r="G12" s="186">
        <v>18</v>
      </c>
      <c r="H12" s="189">
        <v>16</v>
      </c>
      <c r="I12" s="148"/>
      <c r="J12" s="258">
        <v>34</v>
      </c>
      <c r="K12" s="161"/>
      <c r="M12" s="149"/>
      <c r="N12" s="150"/>
    </row>
    <row r="13" spans="1:23" s="12" customFormat="1" ht="31.5" customHeight="1" x14ac:dyDescent="0.3">
      <c r="A13" s="53" t="s">
        <v>18</v>
      </c>
      <c r="B13" s="126" t="s">
        <v>125</v>
      </c>
      <c r="C13" s="394" t="s">
        <v>78</v>
      </c>
      <c r="D13" s="186">
        <v>51</v>
      </c>
      <c r="E13" s="189">
        <v>17</v>
      </c>
      <c r="F13" s="189">
        <v>34</v>
      </c>
      <c r="G13" s="186">
        <v>22</v>
      </c>
      <c r="H13" s="189">
        <v>12</v>
      </c>
      <c r="I13" s="187"/>
      <c r="J13" s="188"/>
      <c r="K13" s="256">
        <v>34</v>
      </c>
      <c r="M13" s="149"/>
      <c r="N13" s="150"/>
    </row>
    <row r="14" spans="1:23" s="12" customFormat="1" ht="39.75" customHeight="1" thickBot="1" x14ac:dyDescent="0.35">
      <c r="A14" s="53" t="s">
        <v>19</v>
      </c>
      <c r="B14" s="126" t="s">
        <v>124</v>
      </c>
      <c r="C14" s="395"/>
      <c r="D14" s="29">
        <v>78</v>
      </c>
      <c r="E14" s="65">
        <v>26</v>
      </c>
      <c r="F14" s="65">
        <v>52</v>
      </c>
      <c r="G14" s="29"/>
      <c r="H14" s="65">
        <v>52</v>
      </c>
      <c r="I14" s="66"/>
      <c r="J14" s="28">
        <v>30</v>
      </c>
      <c r="K14" s="256">
        <v>22</v>
      </c>
      <c r="M14" s="127"/>
      <c r="N14" s="128"/>
    </row>
    <row r="15" spans="1:23" s="13" customFormat="1" ht="31.5" customHeight="1" thickBot="1" x14ac:dyDescent="0.35">
      <c r="A15" s="37" t="s">
        <v>10</v>
      </c>
      <c r="B15" s="38" t="s">
        <v>11</v>
      </c>
      <c r="C15" s="39" t="s">
        <v>169</v>
      </c>
      <c r="D15" s="251">
        <f>D16</f>
        <v>1310</v>
      </c>
      <c r="E15" s="252">
        <f t="shared" ref="E15:K15" si="0">E16</f>
        <v>202</v>
      </c>
      <c r="F15" s="252">
        <f t="shared" si="0"/>
        <v>1108</v>
      </c>
      <c r="G15" s="252">
        <f t="shared" si="0"/>
        <v>253</v>
      </c>
      <c r="H15" s="252">
        <f t="shared" si="0"/>
        <v>171</v>
      </c>
      <c r="I15" s="250">
        <f t="shared" si="0"/>
        <v>684</v>
      </c>
      <c r="J15" s="251">
        <f t="shared" si="0"/>
        <v>374</v>
      </c>
      <c r="K15" s="230">
        <f t="shared" si="0"/>
        <v>734</v>
      </c>
    </row>
    <row r="16" spans="1:23" s="13" customFormat="1" ht="31.5" customHeight="1" thickBot="1" x14ac:dyDescent="0.35">
      <c r="A16" s="37" t="s">
        <v>21</v>
      </c>
      <c r="B16" s="38" t="s">
        <v>22</v>
      </c>
      <c r="C16" s="39" t="s">
        <v>169</v>
      </c>
      <c r="D16" s="251">
        <f>SUM(D17,D39,D23,D27,D31,D35)</f>
        <v>1310</v>
      </c>
      <c r="E16" s="252">
        <f t="shared" ref="E16:K16" si="1">SUM(E17,E39,E23,E27,E31,E35)</f>
        <v>202</v>
      </c>
      <c r="F16" s="252">
        <f t="shared" si="1"/>
        <v>1108</v>
      </c>
      <c r="G16" s="252">
        <f t="shared" si="1"/>
        <v>253</v>
      </c>
      <c r="H16" s="250">
        <f t="shared" si="1"/>
        <v>171</v>
      </c>
      <c r="I16" s="250">
        <f>SUM(I17,I39,I23,I27,I31,I35)</f>
        <v>684</v>
      </c>
      <c r="J16" s="251">
        <f t="shared" si="1"/>
        <v>374</v>
      </c>
      <c r="K16" s="230">
        <f t="shared" si="1"/>
        <v>734</v>
      </c>
    </row>
    <row r="17" spans="1:21" ht="40.5" customHeight="1" thickBot="1" x14ac:dyDescent="0.35">
      <c r="A17" s="37" t="s">
        <v>23</v>
      </c>
      <c r="B17" s="72" t="s">
        <v>126</v>
      </c>
      <c r="C17" s="285" t="s">
        <v>168</v>
      </c>
      <c r="D17" s="20">
        <f>SUM(D18:D22)</f>
        <v>447</v>
      </c>
      <c r="E17" s="41">
        <f>SUM(E18:E21)</f>
        <v>65</v>
      </c>
      <c r="F17" s="41">
        <f>SUM(F18:F22)</f>
        <v>382</v>
      </c>
      <c r="G17" s="40">
        <f>SUM(G18:G20)</f>
        <v>81</v>
      </c>
      <c r="H17" s="41">
        <f>SUM(H18:H22)</f>
        <v>49</v>
      </c>
      <c r="I17" s="21">
        <f>SUM(I21:I22)</f>
        <v>252</v>
      </c>
      <c r="J17" s="159">
        <f>SUM(J18:J21)</f>
        <v>148</v>
      </c>
      <c r="K17" s="259">
        <f>SUM(K18:K22)</f>
        <v>234</v>
      </c>
    </row>
    <row r="18" spans="1:21" ht="31.5" customHeight="1" x14ac:dyDescent="0.3">
      <c r="A18" s="193" t="s">
        <v>24</v>
      </c>
      <c r="B18" s="194" t="s">
        <v>128</v>
      </c>
      <c r="C18" s="344" t="s">
        <v>99</v>
      </c>
      <c r="D18" s="76">
        <v>66</v>
      </c>
      <c r="E18" s="77">
        <v>22</v>
      </c>
      <c r="F18" s="77">
        <v>44</v>
      </c>
      <c r="G18" s="51">
        <v>27</v>
      </c>
      <c r="H18" s="77">
        <v>17</v>
      </c>
      <c r="I18" s="90"/>
      <c r="J18" s="76">
        <v>27</v>
      </c>
      <c r="K18" s="78">
        <v>17</v>
      </c>
    </row>
    <row r="19" spans="1:21" s="190" customFormat="1" ht="31.5" customHeight="1" x14ac:dyDescent="0.3">
      <c r="A19" s="70" t="s">
        <v>64</v>
      </c>
      <c r="B19" s="71" t="s">
        <v>129</v>
      </c>
      <c r="C19" s="345"/>
      <c r="D19" s="30">
        <v>69</v>
      </c>
      <c r="E19" s="68">
        <v>23</v>
      </c>
      <c r="F19" s="68">
        <v>46</v>
      </c>
      <c r="G19" s="32">
        <v>28</v>
      </c>
      <c r="H19" s="68">
        <v>18</v>
      </c>
      <c r="I19" s="119"/>
      <c r="J19" s="30">
        <v>29</v>
      </c>
      <c r="K19" s="257">
        <v>17</v>
      </c>
    </row>
    <row r="20" spans="1:21" ht="31.5" customHeight="1" x14ac:dyDescent="0.3">
      <c r="A20" s="70" t="s">
        <v>127</v>
      </c>
      <c r="B20" s="74" t="s">
        <v>130</v>
      </c>
      <c r="C20" s="345"/>
      <c r="D20" s="23">
        <v>60</v>
      </c>
      <c r="E20" s="62">
        <v>20</v>
      </c>
      <c r="F20" s="62">
        <v>40</v>
      </c>
      <c r="G20" s="26">
        <v>26</v>
      </c>
      <c r="H20" s="62">
        <v>14</v>
      </c>
      <c r="I20" s="64"/>
      <c r="J20" s="23">
        <v>20</v>
      </c>
      <c r="K20" s="242">
        <v>20</v>
      </c>
    </row>
    <row r="21" spans="1:21" ht="31.5" customHeight="1" x14ac:dyDescent="0.3">
      <c r="A21" s="33" t="s">
        <v>25</v>
      </c>
      <c r="B21" s="75" t="s">
        <v>26</v>
      </c>
      <c r="C21" s="345"/>
      <c r="D21" s="23">
        <v>108</v>
      </c>
      <c r="E21" s="62"/>
      <c r="F21" s="62">
        <v>108</v>
      </c>
      <c r="G21" s="26"/>
      <c r="H21" s="62"/>
      <c r="I21" s="64">
        <v>108</v>
      </c>
      <c r="J21" s="23">
        <v>72</v>
      </c>
      <c r="K21" s="242">
        <v>36</v>
      </c>
    </row>
    <row r="22" spans="1:21" ht="31.5" customHeight="1" thickBot="1" x14ac:dyDescent="0.35">
      <c r="A22" s="195" t="s">
        <v>27</v>
      </c>
      <c r="B22" s="196" t="s">
        <v>28</v>
      </c>
      <c r="C22" s="346"/>
      <c r="D22" s="34">
        <v>144</v>
      </c>
      <c r="E22" s="79"/>
      <c r="F22" s="79">
        <v>144</v>
      </c>
      <c r="G22" s="36"/>
      <c r="H22" s="79"/>
      <c r="I22" s="120">
        <v>144</v>
      </c>
      <c r="J22" s="34"/>
      <c r="K22" s="69">
        <v>144</v>
      </c>
    </row>
    <row r="23" spans="1:21" s="190" customFormat="1" ht="42.75" customHeight="1" thickBot="1" x14ac:dyDescent="0.35">
      <c r="A23" s="200" t="s">
        <v>29</v>
      </c>
      <c r="B23" s="197" t="s">
        <v>131</v>
      </c>
      <c r="C23" s="285" t="s">
        <v>168</v>
      </c>
      <c r="D23" s="210">
        <f t="shared" ref="D23:J23" si="2">SUM(D24:D26)</f>
        <v>172</v>
      </c>
      <c r="E23" s="206">
        <f t="shared" si="2"/>
        <v>20</v>
      </c>
      <c r="F23" s="206">
        <f t="shared" si="2"/>
        <v>152</v>
      </c>
      <c r="G23" s="206">
        <f t="shared" si="2"/>
        <v>24</v>
      </c>
      <c r="H23" s="210">
        <f t="shared" si="2"/>
        <v>20</v>
      </c>
      <c r="I23" s="207">
        <f t="shared" si="2"/>
        <v>108</v>
      </c>
      <c r="J23" s="208">
        <f t="shared" si="2"/>
        <v>0</v>
      </c>
      <c r="K23" s="283">
        <f>SUM(K24:K26)</f>
        <v>152</v>
      </c>
    </row>
    <row r="24" spans="1:21" s="190" customFormat="1" ht="31.5" customHeight="1" x14ac:dyDescent="0.3">
      <c r="A24" s="201" t="s">
        <v>30</v>
      </c>
      <c r="B24" s="198" t="s">
        <v>132</v>
      </c>
      <c r="C24" s="344" t="s">
        <v>133</v>
      </c>
      <c r="D24" s="76">
        <v>64</v>
      </c>
      <c r="E24" s="77">
        <v>20</v>
      </c>
      <c r="F24" s="77">
        <v>44</v>
      </c>
      <c r="G24" s="51">
        <v>24</v>
      </c>
      <c r="H24" s="77">
        <v>20</v>
      </c>
      <c r="I24" s="90"/>
      <c r="J24" s="76"/>
      <c r="K24" s="78">
        <v>44</v>
      </c>
    </row>
    <row r="25" spans="1:21" s="190" customFormat="1" ht="31.5" customHeight="1" x14ac:dyDescent="0.3">
      <c r="A25" s="199" t="s">
        <v>31</v>
      </c>
      <c r="B25" s="203" t="s">
        <v>26</v>
      </c>
      <c r="C25" s="345"/>
      <c r="D25" s="23">
        <v>36</v>
      </c>
      <c r="E25" s="62"/>
      <c r="F25" s="62">
        <v>36</v>
      </c>
      <c r="G25" s="26"/>
      <c r="H25" s="62"/>
      <c r="I25" s="64">
        <v>36</v>
      </c>
      <c r="J25" s="23"/>
      <c r="K25" s="242">
        <v>36</v>
      </c>
    </row>
    <row r="26" spans="1:21" s="190" customFormat="1" ht="31.5" customHeight="1" thickBot="1" x14ac:dyDescent="0.35">
      <c r="A26" s="204" t="s">
        <v>32</v>
      </c>
      <c r="B26" s="205" t="s">
        <v>28</v>
      </c>
      <c r="C26" s="346"/>
      <c r="D26" s="91">
        <v>72</v>
      </c>
      <c r="E26" s="93"/>
      <c r="F26" s="93">
        <v>72</v>
      </c>
      <c r="G26" s="92"/>
      <c r="H26" s="93"/>
      <c r="I26" s="123">
        <v>72</v>
      </c>
      <c r="J26" s="91"/>
      <c r="K26" s="276">
        <v>72</v>
      </c>
    </row>
    <row r="27" spans="1:21" s="202" customFormat="1" ht="31.5" customHeight="1" thickBot="1" x14ac:dyDescent="0.35">
      <c r="A27" s="212" t="s">
        <v>134</v>
      </c>
      <c r="B27" s="197" t="s">
        <v>135</v>
      </c>
      <c r="C27" s="285" t="s">
        <v>167</v>
      </c>
      <c r="D27" s="208">
        <f t="shared" ref="D27:I27" si="3">SUM(D28:D30)</f>
        <v>132</v>
      </c>
      <c r="E27" s="206">
        <f t="shared" si="3"/>
        <v>20</v>
      </c>
      <c r="F27" s="206">
        <f t="shared" si="3"/>
        <v>112</v>
      </c>
      <c r="G27" s="206">
        <f t="shared" si="3"/>
        <v>30</v>
      </c>
      <c r="H27" s="206">
        <f t="shared" si="3"/>
        <v>10</v>
      </c>
      <c r="I27" s="102">
        <f t="shared" si="3"/>
        <v>72</v>
      </c>
      <c r="J27" s="284">
        <f>SUM(J28:J30)</f>
        <v>112</v>
      </c>
      <c r="K27" s="207">
        <f>SUM(K28:K30)</f>
        <v>0</v>
      </c>
    </row>
    <row r="28" spans="1:21" s="202" customFormat="1" ht="31.5" customHeight="1" x14ac:dyDescent="0.3">
      <c r="A28" s="214" t="s">
        <v>33</v>
      </c>
      <c r="B28" s="215" t="s">
        <v>136</v>
      </c>
      <c r="C28" s="396" t="s">
        <v>138</v>
      </c>
      <c r="D28" s="76">
        <v>60</v>
      </c>
      <c r="E28" s="77">
        <v>20</v>
      </c>
      <c r="F28" s="77">
        <v>40</v>
      </c>
      <c r="G28" s="51">
        <v>30</v>
      </c>
      <c r="H28" s="77">
        <v>10</v>
      </c>
      <c r="I28" s="90"/>
      <c r="J28" s="50">
        <v>40</v>
      </c>
      <c r="K28" s="52"/>
    </row>
    <row r="29" spans="1:21" s="202" customFormat="1" ht="31.5" customHeight="1" x14ac:dyDescent="0.3">
      <c r="A29" s="211" t="s">
        <v>137</v>
      </c>
      <c r="B29" s="203" t="s">
        <v>26</v>
      </c>
      <c r="C29" s="397"/>
      <c r="D29" s="30">
        <v>36</v>
      </c>
      <c r="E29" s="68"/>
      <c r="F29" s="68">
        <v>36</v>
      </c>
      <c r="G29" s="32"/>
      <c r="H29" s="68"/>
      <c r="I29" s="119">
        <v>36</v>
      </c>
      <c r="J29" s="255">
        <v>36</v>
      </c>
      <c r="K29" s="31"/>
      <c r="Q29" s="289"/>
      <c r="R29" s="289"/>
      <c r="S29" s="289"/>
      <c r="T29" s="289"/>
      <c r="U29" s="289"/>
    </row>
    <row r="30" spans="1:21" s="202" customFormat="1" ht="31.5" customHeight="1" thickBot="1" x14ac:dyDescent="0.35">
      <c r="A30" s="204" t="s">
        <v>34</v>
      </c>
      <c r="B30" s="205" t="s">
        <v>28</v>
      </c>
      <c r="C30" s="398"/>
      <c r="D30" s="91">
        <v>36</v>
      </c>
      <c r="E30" s="93"/>
      <c r="F30" s="93">
        <v>36</v>
      </c>
      <c r="G30" s="92"/>
      <c r="H30" s="93"/>
      <c r="I30" s="123">
        <v>36</v>
      </c>
      <c r="J30" s="275">
        <v>36</v>
      </c>
      <c r="K30" s="209"/>
      <c r="Q30" s="333"/>
      <c r="R30" s="333"/>
      <c r="S30" s="333"/>
      <c r="T30" s="289"/>
      <c r="U30" s="289"/>
    </row>
    <row r="31" spans="1:21" s="202" customFormat="1" ht="42" customHeight="1" thickBot="1" x14ac:dyDescent="0.35">
      <c r="A31" s="219" t="s">
        <v>139</v>
      </c>
      <c r="B31" s="197" t="s">
        <v>140</v>
      </c>
      <c r="C31" s="285" t="s">
        <v>167</v>
      </c>
      <c r="D31" s="210">
        <f t="shared" ref="D31:J31" si="4">SUM(D32:D34)</f>
        <v>133</v>
      </c>
      <c r="E31" s="206">
        <f t="shared" si="4"/>
        <v>19</v>
      </c>
      <c r="F31" s="206">
        <f t="shared" si="4"/>
        <v>114</v>
      </c>
      <c r="G31" s="206">
        <f t="shared" si="4"/>
        <v>30</v>
      </c>
      <c r="H31" s="206">
        <f t="shared" si="4"/>
        <v>12</v>
      </c>
      <c r="I31" s="207">
        <f t="shared" si="4"/>
        <v>72</v>
      </c>
      <c r="J31" s="208">
        <f t="shared" si="4"/>
        <v>0</v>
      </c>
      <c r="K31" s="283">
        <f>SUM(K32:K34)</f>
        <v>114</v>
      </c>
      <c r="Q31" s="289"/>
      <c r="R31" s="290"/>
      <c r="S31" s="290"/>
      <c r="T31" s="289"/>
      <c r="U31" s="289"/>
    </row>
    <row r="32" spans="1:21" s="213" customFormat="1" ht="31.5" customHeight="1" x14ac:dyDescent="0.3">
      <c r="A32" s="220" t="s">
        <v>141</v>
      </c>
      <c r="B32" s="198" t="s">
        <v>142</v>
      </c>
      <c r="C32" s="345" t="s">
        <v>145</v>
      </c>
      <c r="D32" s="76">
        <v>61</v>
      </c>
      <c r="E32" s="77">
        <v>19</v>
      </c>
      <c r="F32" s="77">
        <v>42</v>
      </c>
      <c r="G32" s="51">
        <v>30</v>
      </c>
      <c r="H32" s="77">
        <v>12</v>
      </c>
      <c r="I32" s="90"/>
      <c r="J32" s="76"/>
      <c r="K32" s="78">
        <v>42</v>
      </c>
      <c r="Q32" s="289"/>
      <c r="R32" s="289"/>
      <c r="S32" s="289"/>
      <c r="T32" s="289"/>
      <c r="U32" s="289"/>
    </row>
    <row r="33" spans="1:21" s="213" customFormat="1" ht="31.5" customHeight="1" x14ac:dyDescent="0.3">
      <c r="A33" s="218" t="s">
        <v>143</v>
      </c>
      <c r="B33" s="203" t="s">
        <v>26</v>
      </c>
      <c r="C33" s="345"/>
      <c r="D33" s="23">
        <v>36</v>
      </c>
      <c r="E33" s="62"/>
      <c r="F33" s="62">
        <v>36</v>
      </c>
      <c r="G33" s="26"/>
      <c r="H33" s="62"/>
      <c r="I33" s="64">
        <v>36</v>
      </c>
      <c r="J33" s="23"/>
      <c r="K33" s="242">
        <v>36</v>
      </c>
      <c r="Q33" s="289"/>
      <c r="R33" s="289"/>
      <c r="S33" s="289"/>
      <c r="T33" s="289"/>
      <c r="U33" s="289"/>
    </row>
    <row r="34" spans="1:21" s="213" customFormat="1" ht="33" customHeight="1" thickBot="1" x14ac:dyDescent="0.35">
      <c r="A34" s="204" t="s">
        <v>144</v>
      </c>
      <c r="B34" s="205" t="s">
        <v>28</v>
      </c>
      <c r="C34" s="346"/>
      <c r="D34" s="91">
        <v>36</v>
      </c>
      <c r="E34" s="93"/>
      <c r="F34" s="93">
        <v>36</v>
      </c>
      <c r="G34" s="92"/>
      <c r="H34" s="93"/>
      <c r="I34" s="123">
        <v>36</v>
      </c>
      <c r="J34" s="91"/>
      <c r="K34" s="276">
        <v>36</v>
      </c>
    </row>
    <row r="35" spans="1:21" s="221" customFormat="1" ht="33" customHeight="1" thickBot="1" x14ac:dyDescent="0.35">
      <c r="A35" s="223" t="s">
        <v>146</v>
      </c>
      <c r="B35" s="197" t="s">
        <v>147</v>
      </c>
      <c r="C35" s="285" t="s">
        <v>167</v>
      </c>
      <c r="D35" s="208">
        <f t="shared" ref="D35:I35" si="5">SUM(D36:D38)</f>
        <v>135</v>
      </c>
      <c r="E35" s="206">
        <f t="shared" si="5"/>
        <v>21</v>
      </c>
      <c r="F35" s="210">
        <f t="shared" si="5"/>
        <v>114</v>
      </c>
      <c r="G35" s="210">
        <f t="shared" si="5"/>
        <v>22</v>
      </c>
      <c r="H35" s="210">
        <f t="shared" si="5"/>
        <v>20</v>
      </c>
      <c r="I35" s="210">
        <f t="shared" si="5"/>
        <v>72</v>
      </c>
      <c r="J35" s="260">
        <f>SUM(J36:J38)</f>
        <v>114</v>
      </c>
      <c r="K35" s="207">
        <f>SUM(K36:K38)</f>
        <v>0</v>
      </c>
    </row>
    <row r="36" spans="1:21" s="221" customFormat="1" ht="33" customHeight="1" x14ac:dyDescent="0.3">
      <c r="A36" s="224" t="s">
        <v>148</v>
      </c>
      <c r="B36" s="198" t="s">
        <v>149</v>
      </c>
      <c r="C36" s="345" t="s">
        <v>152</v>
      </c>
      <c r="D36" s="76">
        <v>63</v>
      </c>
      <c r="E36" s="77">
        <v>21</v>
      </c>
      <c r="F36" s="77">
        <v>42</v>
      </c>
      <c r="G36" s="51">
        <v>22</v>
      </c>
      <c r="H36" s="77">
        <v>20</v>
      </c>
      <c r="I36" s="90"/>
      <c r="J36" s="50">
        <v>42</v>
      </c>
      <c r="K36" s="52"/>
    </row>
    <row r="37" spans="1:21" s="221" customFormat="1" ht="33" customHeight="1" x14ac:dyDescent="0.3">
      <c r="A37" s="222" t="s">
        <v>150</v>
      </c>
      <c r="B37" s="203" t="s">
        <v>26</v>
      </c>
      <c r="C37" s="345"/>
      <c r="D37" s="30">
        <v>36</v>
      </c>
      <c r="E37" s="68"/>
      <c r="F37" s="68">
        <v>36</v>
      </c>
      <c r="G37" s="32"/>
      <c r="H37" s="68"/>
      <c r="I37" s="119">
        <v>36</v>
      </c>
      <c r="J37" s="255">
        <v>36</v>
      </c>
      <c r="K37" s="31"/>
    </row>
    <row r="38" spans="1:21" s="190" customFormat="1" ht="31.5" customHeight="1" thickBot="1" x14ac:dyDescent="0.35">
      <c r="A38" s="204" t="s">
        <v>151</v>
      </c>
      <c r="B38" s="205" t="s">
        <v>28</v>
      </c>
      <c r="C38" s="346"/>
      <c r="D38" s="96">
        <v>36</v>
      </c>
      <c r="E38" s="192"/>
      <c r="F38" s="192">
        <v>36</v>
      </c>
      <c r="G38" s="94"/>
      <c r="H38" s="192"/>
      <c r="I38" s="95">
        <v>36</v>
      </c>
      <c r="J38" s="274">
        <v>36</v>
      </c>
      <c r="K38" s="97"/>
    </row>
    <row r="39" spans="1:21" ht="36" customHeight="1" thickBot="1" x14ac:dyDescent="0.35">
      <c r="A39" s="247" t="s">
        <v>153</v>
      </c>
      <c r="B39" s="197" t="s">
        <v>154</v>
      </c>
      <c r="C39" s="285" t="s">
        <v>167</v>
      </c>
      <c r="D39" s="20">
        <f t="shared" ref="D39:K39" si="6">SUM(D40:D42)</f>
        <v>291</v>
      </c>
      <c r="E39" s="41">
        <f t="shared" si="6"/>
        <v>57</v>
      </c>
      <c r="F39" s="41">
        <f t="shared" si="6"/>
        <v>234</v>
      </c>
      <c r="G39" s="40">
        <f t="shared" si="6"/>
        <v>66</v>
      </c>
      <c r="H39" s="41">
        <f>SUM(H40:H42)</f>
        <v>60</v>
      </c>
      <c r="I39" s="21">
        <f>SUM(I41:I42)</f>
        <v>108</v>
      </c>
      <c r="J39" s="159">
        <f t="shared" si="6"/>
        <v>0</v>
      </c>
      <c r="K39" s="259">
        <f t="shared" si="6"/>
        <v>234</v>
      </c>
      <c r="P39" s="14"/>
    </row>
    <row r="40" spans="1:21" ht="33.75" customHeight="1" x14ac:dyDescent="0.3">
      <c r="A40" s="214" t="s">
        <v>155</v>
      </c>
      <c r="B40" s="226" t="s">
        <v>156</v>
      </c>
      <c r="C40" s="344" t="s">
        <v>165</v>
      </c>
      <c r="D40" s="76">
        <v>183</v>
      </c>
      <c r="E40" s="77">
        <v>57</v>
      </c>
      <c r="F40" s="77">
        <v>126</v>
      </c>
      <c r="G40" s="51">
        <v>66</v>
      </c>
      <c r="H40" s="77">
        <v>60</v>
      </c>
      <c r="I40" s="90"/>
      <c r="J40" s="76"/>
      <c r="K40" s="78">
        <v>126</v>
      </c>
    </row>
    <row r="41" spans="1:21" ht="31.5" customHeight="1" x14ac:dyDescent="0.3">
      <c r="A41" s="227" t="s">
        <v>157</v>
      </c>
      <c r="B41" s="228" t="s">
        <v>26</v>
      </c>
      <c r="C41" s="345"/>
      <c r="D41" s="23">
        <v>72</v>
      </c>
      <c r="E41" s="62"/>
      <c r="F41" s="62">
        <v>72</v>
      </c>
      <c r="G41" s="26"/>
      <c r="H41" s="62"/>
      <c r="I41" s="64">
        <v>72</v>
      </c>
      <c r="J41" s="23"/>
      <c r="K41" s="242">
        <v>72</v>
      </c>
    </row>
    <row r="42" spans="1:21" ht="31.5" customHeight="1" thickBot="1" x14ac:dyDescent="0.35">
      <c r="A42" s="204" t="s">
        <v>158</v>
      </c>
      <c r="B42" s="217" t="s">
        <v>28</v>
      </c>
      <c r="C42" s="346"/>
      <c r="D42" s="34">
        <v>36</v>
      </c>
      <c r="E42" s="79"/>
      <c r="F42" s="79">
        <v>36</v>
      </c>
      <c r="G42" s="36"/>
      <c r="H42" s="79"/>
      <c r="I42" s="120">
        <v>36</v>
      </c>
      <c r="J42" s="34"/>
      <c r="K42" s="69">
        <v>36</v>
      </c>
    </row>
    <row r="43" spans="1:21" s="229" customFormat="1" ht="31.5" customHeight="1" thickBot="1" x14ac:dyDescent="0.35">
      <c r="A43" s="247" t="s">
        <v>159</v>
      </c>
      <c r="B43" s="248" t="s">
        <v>8</v>
      </c>
      <c r="C43" s="286" t="s">
        <v>9</v>
      </c>
      <c r="D43" s="208">
        <v>80</v>
      </c>
      <c r="E43" s="206">
        <v>40</v>
      </c>
      <c r="F43" s="206">
        <v>40</v>
      </c>
      <c r="G43" s="210">
        <v>0</v>
      </c>
      <c r="H43" s="206">
        <v>40</v>
      </c>
      <c r="I43" s="216">
        <v>0</v>
      </c>
      <c r="J43" s="208">
        <v>20</v>
      </c>
      <c r="K43" s="261">
        <v>20</v>
      </c>
    </row>
    <row r="44" spans="1:21" ht="31.5" customHeight="1" x14ac:dyDescent="0.3">
      <c r="A44" s="368" t="s">
        <v>74</v>
      </c>
      <c r="B44" s="369"/>
      <c r="C44" s="225"/>
      <c r="D44" s="24">
        <f>D7+D15+D43</f>
        <v>1764</v>
      </c>
      <c r="E44" s="81">
        <f>E7+E15+E43</f>
        <v>360</v>
      </c>
      <c r="F44" s="81">
        <f>F7+F15+F43</f>
        <v>1404</v>
      </c>
      <c r="G44" s="277">
        <f>G7+G15+G43</f>
        <v>383</v>
      </c>
      <c r="H44" s="81">
        <f>H7+H15+H43</f>
        <v>337</v>
      </c>
      <c r="I44" s="121">
        <f>SUM(I15)</f>
        <v>684</v>
      </c>
      <c r="J44" s="231">
        <f>J7+J15+J43</f>
        <v>594</v>
      </c>
      <c r="K44" s="25">
        <f>K15+K43+K7</f>
        <v>810</v>
      </c>
      <c r="L44" s="82"/>
    </row>
    <row r="45" spans="1:21" ht="31.5" customHeight="1" x14ac:dyDescent="0.3">
      <c r="A45" s="33" t="s">
        <v>43</v>
      </c>
      <c r="B45" s="83"/>
      <c r="C45" s="84"/>
      <c r="D45" s="85">
        <f>D44-D42-D41-D38-D37-D34-D33-D30-D29-D26-D25-D22-D21</f>
        <v>1080</v>
      </c>
      <c r="E45" s="86">
        <f>E44</f>
        <v>360</v>
      </c>
      <c r="F45" s="86">
        <f>F44-F42-F41-F38-F37-F34-F33-F30-F29-F26-F25-F22-F21</f>
        <v>720</v>
      </c>
      <c r="G45" s="279">
        <f>G44</f>
        <v>383</v>
      </c>
      <c r="H45" s="86">
        <f>H44</f>
        <v>337</v>
      </c>
      <c r="I45" s="122">
        <v>0</v>
      </c>
      <c r="J45" s="278">
        <f>J44-J38-J37-J30-J29-J21</f>
        <v>378</v>
      </c>
      <c r="K45" s="87">
        <f>K44-K42-K41-K34-K33-K26-K25-K22-K21</f>
        <v>342</v>
      </c>
      <c r="L45" s="82"/>
    </row>
    <row r="46" spans="1:21" s="11" customFormat="1" ht="31.5" customHeight="1" thickBot="1" x14ac:dyDescent="0.35">
      <c r="A46" s="370" t="s">
        <v>44</v>
      </c>
      <c r="B46" s="371"/>
      <c r="C46" s="129"/>
      <c r="D46" s="130"/>
      <c r="E46" s="132"/>
      <c r="F46" s="132"/>
      <c r="G46" s="131"/>
      <c r="H46" s="132"/>
      <c r="I46" s="133"/>
      <c r="J46" s="134">
        <v>36</v>
      </c>
      <c r="K46" s="135">
        <v>36</v>
      </c>
    </row>
    <row r="47" spans="1:21" ht="31.5" customHeight="1" thickBot="1" x14ac:dyDescent="0.35">
      <c r="A47" s="88" t="s">
        <v>45</v>
      </c>
      <c r="B47" s="89" t="s">
        <v>79</v>
      </c>
      <c r="C47" s="80"/>
      <c r="D47" s="76"/>
      <c r="E47" s="77"/>
      <c r="F47" s="77"/>
      <c r="G47" s="51"/>
      <c r="H47" s="77"/>
      <c r="I47" s="90"/>
      <c r="J47" s="76"/>
      <c r="K47" s="52">
        <v>36</v>
      </c>
    </row>
    <row r="48" spans="1:21" ht="31.5" customHeight="1" thickBot="1" x14ac:dyDescent="0.35">
      <c r="A48" s="137" t="s">
        <v>68</v>
      </c>
      <c r="B48" s="138"/>
      <c r="C48" s="73" t="s">
        <v>170</v>
      </c>
      <c r="D48" s="98"/>
      <c r="E48" s="100"/>
      <c r="F48" s="100"/>
      <c r="G48" s="99"/>
      <c r="H48" s="100"/>
      <c r="I48" s="124"/>
      <c r="J48" s="98"/>
      <c r="K48" s="101"/>
    </row>
    <row r="49" spans="1:16" ht="31.5" customHeight="1" x14ac:dyDescent="0.3">
      <c r="A49" s="375" t="s">
        <v>80</v>
      </c>
      <c r="B49" s="376"/>
      <c r="C49" s="377"/>
      <c r="D49" s="372" t="s">
        <v>46</v>
      </c>
      <c r="E49" s="352" t="s">
        <v>100</v>
      </c>
      <c r="F49" s="352"/>
      <c r="G49" s="352"/>
      <c r="H49" s="352"/>
      <c r="I49" s="353"/>
      <c r="J49" s="104">
        <v>378</v>
      </c>
      <c r="K49" s="103">
        <v>342</v>
      </c>
      <c r="L49" s="105" t="s">
        <v>162</v>
      </c>
      <c r="P49" s="10" t="s">
        <v>7</v>
      </c>
    </row>
    <row r="50" spans="1:16" ht="31.5" customHeight="1" x14ac:dyDescent="0.3">
      <c r="A50" s="378"/>
      <c r="B50" s="379"/>
      <c r="C50" s="380"/>
      <c r="D50" s="373"/>
      <c r="E50" s="354" t="s">
        <v>59</v>
      </c>
      <c r="F50" s="354"/>
      <c r="G50" s="354"/>
      <c r="H50" s="354"/>
      <c r="I50" s="355"/>
      <c r="J50" s="23">
        <f>J37+J29+J21</f>
        <v>144</v>
      </c>
      <c r="K50" s="27">
        <f>K41+K33+K25+K21</f>
        <v>180</v>
      </c>
      <c r="L50" s="106" t="s">
        <v>163</v>
      </c>
    </row>
    <row r="51" spans="1:16" ht="31.5" customHeight="1" x14ac:dyDescent="0.3">
      <c r="A51" s="378" t="s">
        <v>79</v>
      </c>
      <c r="B51" s="379"/>
      <c r="C51" s="380"/>
      <c r="D51" s="373"/>
      <c r="E51" s="354" t="s">
        <v>173</v>
      </c>
      <c r="F51" s="354"/>
      <c r="G51" s="354"/>
      <c r="H51" s="354"/>
      <c r="I51" s="355"/>
      <c r="J51" s="23">
        <f>J38+J30</f>
        <v>72</v>
      </c>
      <c r="K51" s="27">
        <f>K42+K34+K26+K22</f>
        <v>288</v>
      </c>
      <c r="L51" s="106" t="s">
        <v>164</v>
      </c>
    </row>
    <row r="52" spans="1:16" ht="31.5" customHeight="1" x14ac:dyDescent="0.3">
      <c r="A52" s="381" t="s">
        <v>177</v>
      </c>
      <c r="B52" s="382"/>
      <c r="C52" s="383"/>
      <c r="D52" s="373"/>
      <c r="E52" s="356" t="s">
        <v>101</v>
      </c>
      <c r="F52" s="356"/>
      <c r="G52" s="356"/>
      <c r="H52" s="356"/>
      <c r="I52" s="357"/>
      <c r="J52" s="243" t="s">
        <v>171</v>
      </c>
      <c r="K52" s="244" t="s">
        <v>174</v>
      </c>
      <c r="L52" s="106" t="s">
        <v>176</v>
      </c>
    </row>
    <row r="53" spans="1:16" ht="31.5" customHeight="1" x14ac:dyDescent="0.3">
      <c r="A53" s="384"/>
      <c r="B53" s="385"/>
      <c r="C53" s="386"/>
      <c r="D53" s="373"/>
      <c r="E53" s="356" t="s">
        <v>102</v>
      </c>
      <c r="F53" s="356"/>
      <c r="G53" s="356"/>
      <c r="H53" s="356"/>
      <c r="I53" s="357"/>
      <c r="J53" s="287" t="s">
        <v>172</v>
      </c>
      <c r="K53" s="288" t="s">
        <v>175</v>
      </c>
      <c r="L53" s="106"/>
    </row>
    <row r="54" spans="1:16" ht="31.5" customHeight="1" x14ac:dyDescent="0.3">
      <c r="A54" s="384"/>
      <c r="B54" s="385"/>
      <c r="C54" s="386"/>
      <c r="D54" s="373"/>
      <c r="E54" s="354" t="s">
        <v>103</v>
      </c>
      <c r="F54" s="354"/>
      <c r="G54" s="354"/>
      <c r="H54" s="354"/>
      <c r="I54" s="355"/>
      <c r="J54" s="23"/>
      <c r="K54" s="27"/>
      <c r="L54" s="106"/>
    </row>
    <row r="55" spans="1:16" ht="31.5" customHeight="1" thickBot="1" x14ac:dyDescent="0.35">
      <c r="A55" s="387"/>
      <c r="B55" s="388"/>
      <c r="C55" s="389"/>
      <c r="D55" s="374"/>
      <c r="E55" s="342" t="s">
        <v>79</v>
      </c>
      <c r="F55" s="342"/>
      <c r="G55" s="342"/>
      <c r="H55" s="342"/>
      <c r="I55" s="343"/>
      <c r="J55" s="34"/>
      <c r="K55" s="35">
        <v>36</v>
      </c>
      <c r="L55" s="136" t="s">
        <v>176</v>
      </c>
    </row>
    <row r="56" spans="1:16" x14ac:dyDescent="0.3">
      <c r="A56" s="10" t="s">
        <v>7</v>
      </c>
    </row>
    <row r="57" spans="1:16" hidden="1" x14ac:dyDescent="0.3">
      <c r="A57" s="17"/>
      <c r="B57" s="18"/>
      <c r="C57" s="107"/>
      <c r="D57" s="62"/>
      <c r="E57" s="62"/>
      <c r="F57" s="62"/>
      <c r="G57" s="62"/>
      <c r="H57" s="62"/>
      <c r="I57" s="63"/>
      <c r="J57" s="23"/>
      <c r="K57" s="27"/>
    </row>
    <row r="58" spans="1:16" hidden="1" x14ac:dyDescent="0.3">
      <c r="A58" s="17"/>
      <c r="B58" s="18"/>
      <c r="C58" s="107"/>
      <c r="D58" s="62"/>
      <c r="E58" s="62"/>
      <c r="F58" s="62"/>
      <c r="G58" s="62"/>
      <c r="H58" s="62"/>
      <c r="I58" s="63"/>
      <c r="J58" s="23"/>
      <c r="K58" s="27"/>
    </row>
    <row r="59" spans="1:16" hidden="1" x14ac:dyDescent="0.3">
      <c r="A59" s="17"/>
      <c r="B59" s="18"/>
      <c r="C59" s="107"/>
      <c r="D59" s="62"/>
      <c r="E59" s="62"/>
      <c r="F59" s="62"/>
      <c r="G59" s="62"/>
      <c r="H59" s="62"/>
      <c r="I59" s="63"/>
      <c r="J59" s="23"/>
      <c r="K59" s="27"/>
    </row>
    <row r="60" spans="1:16" hidden="1" x14ac:dyDescent="0.3">
      <c r="A60" s="17" t="s">
        <v>36</v>
      </c>
      <c r="B60" s="18"/>
      <c r="C60" s="107"/>
      <c r="D60" s="108"/>
      <c r="E60" s="62"/>
      <c r="F60" s="108"/>
      <c r="G60" s="108"/>
      <c r="H60" s="62"/>
      <c r="I60" s="63"/>
      <c r="J60" s="23"/>
      <c r="K60" s="27"/>
    </row>
    <row r="61" spans="1:16" hidden="1" x14ac:dyDescent="0.3">
      <c r="A61" s="17" t="s">
        <v>37</v>
      </c>
      <c r="B61" s="18"/>
      <c r="C61" s="107"/>
      <c r="D61" s="108"/>
      <c r="E61" s="62"/>
      <c r="F61" s="108"/>
      <c r="G61" s="108"/>
      <c r="H61" s="62"/>
      <c r="I61" s="63"/>
      <c r="J61" s="23"/>
      <c r="K61" s="27"/>
    </row>
    <row r="62" spans="1:16" hidden="1" x14ac:dyDescent="0.3">
      <c r="A62" s="109" t="s">
        <v>38</v>
      </c>
      <c r="B62" s="110"/>
      <c r="C62" s="111" t="s">
        <v>35</v>
      </c>
      <c r="D62" s="112">
        <f>SUM(D63:D69)</f>
        <v>0</v>
      </c>
      <c r="E62" s="112">
        <f t="shared" ref="E62:K62" si="7">SUM(E63:E69)</f>
        <v>0</v>
      </c>
      <c r="F62" s="112">
        <f t="shared" si="7"/>
        <v>0</v>
      </c>
      <c r="G62" s="112"/>
      <c r="H62" s="112">
        <f t="shared" si="7"/>
        <v>0</v>
      </c>
      <c r="I62" s="113"/>
      <c r="J62" s="114">
        <f t="shared" si="7"/>
        <v>0</v>
      </c>
      <c r="K62" s="115">
        <f t="shared" si="7"/>
        <v>0</v>
      </c>
    </row>
    <row r="63" spans="1:16" hidden="1" x14ac:dyDescent="0.3">
      <c r="A63" s="17" t="s">
        <v>39</v>
      </c>
      <c r="B63" s="18"/>
      <c r="C63" s="107"/>
      <c r="D63" s="62"/>
      <c r="E63" s="62"/>
      <c r="F63" s="62"/>
      <c r="G63" s="62"/>
      <c r="H63" s="62"/>
      <c r="I63" s="63"/>
      <c r="J63" s="23"/>
      <c r="K63" s="27"/>
    </row>
    <row r="64" spans="1:16" hidden="1" x14ac:dyDescent="0.3">
      <c r="A64" s="17"/>
      <c r="B64" s="18"/>
      <c r="C64" s="107"/>
      <c r="D64" s="62"/>
      <c r="E64" s="62"/>
      <c r="F64" s="62"/>
      <c r="G64" s="62"/>
      <c r="H64" s="62"/>
      <c r="I64" s="63"/>
      <c r="J64" s="23"/>
      <c r="K64" s="27"/>
    </row>
    <row r="65" spans="1:11" hidden="1" x14ac:dyDescent="0.3">
      <c r="A65" s="17"/>
      <c r="B65" s="18"/>
      <c r="C65" s="107"/>
      <c r="D65" s="62"/>
      <c r="E65" s="62"/>
      <c r="F65" s="62"/>
      <c r="G65" s="62"/>
      <c r="H65" s="62"/>
      <c r="I65" s="63"/>
      <c r="J65" s="23"/>
      <c r="K65" s="27"/>
    </row>
    <row r="66" spans="1:11" hidden="1" x14ac:dyDescent="0.3">
      <c r="A66" s="17"/>
      <c r="B66" s="18"/>
      <c r="C66" s="107"/>
      <c r="D66" s="62"/>
      <c r="E66" s="62"/>
      <c r="F66" s="62"/>
      <c r="G66" s="62"/>
      <c r="H66" s="62"/>
      <c r="I66" s="63"/>
      <c r="J66" s="23"/>
      <c r="K66" s="27"/>
    </row>
    <row r="67" spans="1:11" hidden="1" x14ac:dyDescent="0.3">
      <c r="A67" s="17"/>
      <c r="B67" s="18"/>
      <c r="C67" s="107"/>
      <c r="D67" s="62"/>
      <c r="E67" s="62"/>
      <c r="F67" s="62"/>
      <c r="G67" s="62"/>
      <c r="H67" s="62"/>
      <c r="I67" s="63"/>
      <c r="J67" s="23"/>
      <c r="K67" s="27"/>
    </row>
    <row r="68" spans="1:11" hidden="1" x14ac:dyDescent="0.3">
      <c r="A68" s="17" t="s">
        <v>40</v>
      </c>
      <c r="B68" s="18"/>
      <c r="C68" s="107"/>
      <c r="D68" s="62"/>
      <c r="E68" s="62"/>
      <c r="F68" s="62"/>
      <c r="G68" s="62"/>
      <c r="H68" s="62"/>
      <c r="I68" s="63"/>
      <c r="J68" s="23"/>
      <c r="K68" s="27"/>
    </row>
    <row r="69" spans="1:11" hidden="1" x14ac:dyDescent="0.3">
      <c r="A69" s="17" t="s">
        <v>41</v>
      </c>
      <c r="B69" s="18"/>
      <c r="C69" s="107"/>
      <c r="D69" s="62"/>
      <c r="E69" s="62"/>
      <c r="F69" s="62"/>
      <c r="G69" s="62"/>
      <c r="H69" s="62"/>
      <c r="I69" s="63"/>
      <c r="J69" s="23"/>
      <c r="K69" s="27"/>
    </row>
    <row r="70" spans="1:11" ht="37.5" hidden="1" x14ac:dyDescent="0.3">
      <c r="A70" s="17" t="s">
        <v>33</v>
      </c>
      <c r="B70" s="18" t="s">
        <v>42</v>
      </c>
      <c r="C70" s="107" t="s">
        <v>9</v>
      </c>
      <c r="D70" s="62">
        <v>171</v>
      </c>
      <c r="E70" s="62">
        <v>57</v>
      </c>
      <c r="F70" s="62">
        <v>114</v>
      </c>
      <c r="G70" s="62">
        <v>64</v>
      </c>
      <c r="H70" s="62">
        <v>50</v>
      </c>
      <c r="I70" s="63"/>
      <c r="J70" s="23"/>
      <c r="K70" s="27"/>
    </row>
    <row r="71" spans="1:11" hidden="1" x14ac:dyDescent="0.3">
      <c r="A71" s="17" t="s">
        <v>34</v>
      </c>
      <c r="B71" s="18" t="s">
        <v>28</v>
      </c>
      <c r="C71" s="107"/>
      <c r="D71" s="62">
        <v>144</v>
      </c>
      <c r="E71" s="62"/>
      <c r="F71" s="62">
        <v>144</v>
      </c>
      <c r="G71" s="62"/>
      <c r="H71" s="62">
        <v>144</v>
      </c>
      <c r="I71" s="63"/>
      <c r="J71" s="23"/>
      <c r="K71" s="27"/>
    </row>
  </sheetData>
  <mergeCells count="54">
    <mergeCell ref="J2:K2"/>
    <mergeCell ref="C8:C9"/>
    <mergeCell ref="C13:C14"/>
    <mergeCell ref="C24:C26"/>
    <mergeCell ref="C28:C30"/>
    <mergeCell ref="H5:H6"/>
    <mergeCell ref="D2:I2"/>
    <mergeCell ref="I3:I6"/>
    <mergeCell ref="J3:K4"/>
    <mergeCell ref="A44:B44"/>
    <mergeCell ref="A46:B46"/>
    <mergeCell ref="D49:D55"/>
    <mergeCell ref="A49:C49"/>
    <mergeCell ref="A50:C50"/>
    <mergeCell ref="A51:C51"/>
    <mergeCell ref="A52:C52"/>
    <mergeCell ref="A53:C53"/>
    <mergeCell ref="A54:C54"/>
    <mergeCell ref="A55:C55"/>
    <mergeCell ref="A1:C1"/>
    <mergeCell ref="A2:A6"/>
    <mergeCell ref="B2:B6"/>
    <mergeCell ref="C2:C6"/>
    <mergeCell ref="F4:F6"/>
    <mergeCell ref="E55:I55"/>
    <mergeCell ref="C18:C22"/>
    <mergeCell ref="C40:C42"/>
    <mergeCell ref="D3:D6"/>
    <mergeCell ref="E3:E6"/>
    <mergeCell ref="F3:H3"/>
    <mergeCell ref="E49:I49"/>
    <mergeCell ref="E50:I50"/>
    <mergeCell ref="E51:I51"/>
    <mergeCell ref="E52:I52"/>
    <mergeCell ref="E53:I53"/>
    <mergeCell ref="E54:I54"/>
    <mergeCell ref="C11:C12"/>
    <mergeCell ref="C32:C34"/>
    <mergeCell ref="C36:C38"/>
    <mergeCell ref="M2:S2"/>
    <mergeCell ref="T2:W2"/>
    <mergeCell ref="M3:M6"/>
    <mergeCell ref="N3:N6"/>
    <mergeCell ref="O3:R3"/>
    <mergeCell ref="S3:S6"/>
    <mergeCell ref="T3:U4"/>
    <mergeCell ref="V3:W4"/>
    <mergeCell ref="O4:O6"/>
    <mergeCell ref="Q30:S30"/>
    <mergeCell ref="P5:P6"/>
    <mergeCell ref="Q5:Q6"/>
    <mergeCell ref="R5:R6"/>
    <mergeCell ref="G4:H4"/>
    <mergeCell ref="G5:G6"/>
  </mergeCells>
  <phoneticPr fontId="33" type="noConversion"/>
  <printOptions horizontalCentered="1" verticalCentered="1"/>
  <pageMargins left="0" right="0" top="0" bottom="0" header="0" footer="0"/>
  <pageSetup paperSize="9" scale="21" orientation="landscape" r:id="rId1"/>
  <ignoredErrors>
    <ignoredError sqref="E17:G17 I20 I17:I18 I3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8"/>
  <sheetViews>
    <sheetView topLeftCell="A10" zoomScale="86" zoomScaleNormal="86" workbookViewId="0">
      <selection activeCell="D13" sqref="D13"/>
    </sheetView>
  </sheetViews>
  <sheetFormatPr defaultRowHeight="18.75" x14ac:dyDescent="0.3"/>
  <cols>
    <col min="1" max="1" width="3.85546875" style="8" customWidth="1"/>
    <col min="2" max="2" width="12.28515625" style="8" customWidth="1"/>
    <col min="3" max="3" width="14.28515625" style="8" customWidth="1"/>
    <col min="4" max="4" width="110.7109375" style="8" customWidth="1"/>
    <col min="5" max="5" width="27.140625" style="8" customWidth="1"/>
    <col min="6" max="16384" width="9.140625" style="8"/>
  </cols>
  <sheetData>
    <row r="1" spans="2:5" x14ac:dyDescent="0.3">
      <c r="B1" s="16" t="s">
        <v>69</v>
      </c>
    </row>
    <row r="2" spans="2:5" ht="19.5" thickBot="1" x14ac:dyDescent="0.35"/>
    <row r="3" spans="2:5" ht="33" customHeight="1" x14ac:dyDescent="0.3">
      <c r="B3" s="414" t="s">
        <v>47</v>
      </c>
      <c r="C3" s="416" t="s">
        <v>81</v>
      </c>
      <c r="D3" s="418" t="s">
        <v>180</v>
      </c>
      <c r="E3" s="422" t="s">
        <v>104</v>
      </c>
    </row>
    <row r="4" spans="2:5" ht="33" customHeight="1" thickBot="1" x14ac:dyDescent="0.35">
      <c r="B4" s="415"/>
      <c r="C4" s="417"/>
      <c r="D4" s="419"/>
      <c r="E4" s="423"/>
    </row>
    <row r="5" spans="2:5" ht="21.75" customHeight="1" x14ac:dyDescent="0.3">
      <c r="B5" s="408">
        <v>1</v>
      </c>
      <c r="C5" s="42" t="s">
        <v>13</v>
      </c>
      <c r="D5" s="295" t="s">
        <v>118</v>
      </c>
      <c r="E5" s="420" t="s">
        <v>75</v>
      </c>
    </row>
    <row r="6" spans="2:5" ht="21.75" customHeight="1" thickBot="1" x14ac:dyDescent="0.35">
      <c r="B6" s="409"/>
      <c r="C6" s="67" t="s">
        <v>14</v>
      </c>
      <c r="D6" s="296" t="s">
        <v>119</v>
      </c>
      <c r="E6" s="421"/>
    </row>
    <row r="7" spans="2:5" s="262" customFormat="1" ht="21.75" customHeight="1" x14ac:dyDescent="0.3">
      <c r="B7" s="424">
        <v>1</v>
      </c>
      <c r="C7" s="42" t="s">
        <v>16</v>
      </c>
      <c r="D7" s="295" t="s">
        <v>121</v>
      </c>
      <c r="E7" s="420" t="s">
        <v>76</v>
      </c>
    </row>
    <row r="8" spans="2:5" s="262" customFormat="1" ht="21.75" customHeight="1" thickBot="1" x14ac:dyDescent="0.35">
      <c r="B8" s="425"/>
      <c r="C8" s="67" t="s">
        <v>17</v>
      </c>
      <c r="D8" s="296" t="s">
        <v>20</v>
      </c>
      <c r="E8" s="421"/>
    </row>
    <row r="9" spans="2:5" s="262" customFormat="1" ht="21.75" customHeight="1" x14ac:dyDescent="0.3">
      <c r="B9" s="424">
        <v>2</v>
      </c>
      <c r="C9" s="42" t="s">
        <v>18</v>
      </c>
      <c r="D9" s="297" t="s">
        <v>125</v>
      </c>
      <c r="E9" s="420" t="s">
        <v>78</v>
      </c>
    </row>
    <row r="10" spans="2:5" s="262" customFormat="1" ht="21.75" customHeight="1" thickBot="1" x14ac:dyDescent="0.35">
      <c r="B10" s="425"/>
      <c r="C10" s="67" t="s">
        <v>19</v>
      </c>
      <c r="D10" s="296" t="s">
        <v>124</v>
      </c>
      <c r="E10" s="421"/>
    </row>
    <row r="11" spans="2:5" s="262" customFormat="1" ht="21.75" customHeight="1" x14ac:dyDescent="0.3">
      <c r="B11" s="424">
        <v>2</v>
      </c>
      <c r="C11" s="193" t="s">
        <v>24</v>
      </c>
      <c r="D11" s="194" t="s">
        <v>128</v>
      </c>
      <c r="E11" s="410" t="s">
        <v>105</v>
      </c>
    </row>
    <row r="12" spans="2:5" s="262" customFormat="1" ht="21.75" customHeight="1" x14ac:dyDescent="0.3">
      <c r="B12" s="426"/>
      <c r="C12" s="70" t="s">
        <v>64</v>
      </c>
      <c r="D12" s="71" t="s">
        <v>129</v>
      </c>
      <c r="E12" s="413"/>
    </row>
    <row r="13" spans="2:5" s="262" customFormat="1" ht="21.75" customHeight="1" x14ac:dyDescent="0.3">
      <c r="B13" s="426"/>
      <c r="C13" s="70" t="s">
        <v>127</v>
      </c>
      <c r="D13" s="74" t="s">
        <v>130</v>
      </c>
      <c r="E13" s="413"/>
    </row>
    <row r="14" spans="2:5" s="262" customFormat="1" ht="21.75" customHeight="1" x14ac:dyDescent="0.3">
      <c r="B14" s="426"/>
      <c r="C14" s="33" t="s">
        <v>25</v>
      </c>
      <c r="D14" s="75" t="s">
        <v>26</v>
      </c>
      <c r="E14" s="413"/>
    </row>
    <row r="15" spans="2:5" s="262" customFormat="1" ht="21.75" customHeight="1" thickBot="1" x14ac:dyDescent="0.35">
      <c r="B15" s="425"/>
      <c r="C15" s="195" t="s">
        <v>27</v>
      </c>
      <c r="D15" s="196" t="s">
        <v>28</v>
      </c>
      <c r="E15" s="411"/>
    </row>
    <row r="16" spans="2:5" s="262" customFormat="1" ht="21.75" customHeight="1" x14ac:dyDescent="0.3">
      <c r="B16" s="424">
        <v>2</v>
      </c>
      <c r="C16" s="214" t="s">
        <v>30</v>
      </c>
      <c r="D16" s="215" t="s">
        <v>132</v>
      </c>
      <c r="E16" s="410" t="s">
        <v>133</v>
      </c>
    </row>
    <row r="17" spans="2:5" s="262" customFormat="1" ht="21.75" customHeight="1" x14ac:dyDescent="0.3">
      <c r="B17" s="426"/>
      <c r="C17" s="245" t="s">
        <v>31</v>
      </c>
      <c r="D17" s="203" t="s">
        <v>26</v>
      </c>
      <c r="E17" s="413"/>
    </row>
    <row r="18" spans="2:5" s="262" customFormat="1" ht="21.75" customHeight="1" thickBot="1" x14ac:dyDescent="0.35">
      <c r="B18" s="425"/>
      <c r="C18" s="204" t="s">
        <v>32</v>
      </c>
      <c r="D18" s="205" t="s">
        <v>28</v>
      </c>
      <c r="E18" s="411"/>
    </row>
    <row r="19" spans="2:5" s="262" customFormat="1" ht="21.75" customHeight="1" x14ac:dyDescent="0.3">
      <c r="B19" s="424">
        <v>1</v>
      </c>
      <c r="C19" s="214" t="s">
        <v>33</v>
      </c>
      <c r="D19" s="215" t="s">
        <v>136</v>
      </c>
      <c r="E19" s="410" t="s">
        <v>138</v>
      </c>
    </row>
    <row r="20" spans="2:5" s="262" customFormat="1" ht="21.75" customHeight="1" x14ac:dyDescent="0.3">
      <c r="B20" s="426"/>
      <c r="C20" s="245" t="s">
        <v>137</v>
      </c>
      <c r="D20" s="203" t="s">
        <v>26</v>
      </c>
      <c r="E20" s="413"/>
    </row>
    <row r="21" spans="2:5" s="262" customFormat="1" ht="21.75" customHeight="1" thickBot="1" x14ac:dyDescent="0.35">
      <c r="B21" s="425"/>
      <c r="C21" s="204" t="s">
        <v>34</v>
      </c>
      <c r="D21" s="205" t="s">
        <v>28</v>
      </c>
      <c r="E21" s="411"/>
    </row>
    <row r="22" spans="2:5" s="262" customFormat="1" ht="21.75" customHeight="1" x14ac:dyDescent="0.3">
      <c r="B22" s="424">
        <v>2</v>
      </c>
      <c r="C22" s="249" t="s">
        <v>141</v>
      </c>
      <c r="D22" s="198" t="s">
        <v>142</v>
      </c>
      <c r="E22" s="410" t="s">
        <v>145</v>
      </c>
    </row>
    <row r="23" spans="2:5" s="262" customFormat="1" ht="21.75" customHeight="1" x14ac:dyDescent="0.3">
      <c r="B23" s="426"/>
      <c r="C23" s="245" t="s">
        <v>143</v>
      </c>
      <c r="D23" s="203" t="s">
        <v>26</v>
      </c>
      <c r="E23" s="413"/>
    </row>
    <row r="24" spans="2:5" s="262" customFormat="1" ht="23.25" customHeight="1" thickBot="1" x14ac:dyDescent="0.35">
      <c r="B24" s="425"/>
      <c r="C24" s="204" t="s">
        <v>144</v>
      </c>
      <c r="D24" s="205" t="s">
        <v>28</v>
      </c>
      <c r="E24" s="411"/>
    </row>
    <row r="25" spans="2:5" s="262" customFormat="1" ht="23.25" customHeight="1" x14ac:dyDescent="0.3">
      <c r="B25" s="424">
        <v>1</v>
      </c>
      <c r="C25" s="249" t="s">
        <v>148</v>
      </c>
      <c r="D25" s="198" t="s">
        <v>149</v>
      </c>
      <c r="E25" s="410" t="s">
        <v>152</v>
      </c>
    </row>
    <row r="26" spans="2:5" s="262" customFormat="1" ht="23.25" customHeight="1" x14ac:dyDescent="0.3">
      <c r="B26" s="426"/>
      <c r="C26" s="245" t="s">
        <v>150</v>
      </c>
      <c r="D26" s="203" t="s">
        <v>26</v>
      </c>
      <c r="E26" s="413"/>
    </row>
    <row r="27" spans="2:5" s="262" customFormat="1" ht="23.25" customHeight="1" thickBot="1" x14ac:dyDescent="0.35">
      <c r="B27" s="425"/>
      <c r="C27" s="204" t="s">
        <v>151</v>
      </c>
      <c r="D27" s="205" t="s">
        <v>28</v>
      </c>
      <c r="E27" s="411"/>
    </row>
    <row r="28" spans="2:5" ht="22.5" customHeight="1" x14ac:dyDescent="0.3">
      <c r="B28" s="412">
        <v>2</v>
      </c>
      <c r="C28" s="214" t="s">
        <v>155</v>
      </c>
      <c r="D28" s="226" t="s">
        <v>156</v>
      </c>
      <c r="E28" s="413" t="s">
        <v>178</v>
      </c>
    </row>
    <row r="29" spans="2:5" ht="21.75" customHeight="1" x14ac:dyDescent="0.3">
      <c r="B29" s="412"/>
      <c r="C29" s="245" t="s">
        <v>157</v>
      </c>
      <c r="D29" s="246" t="s">
        <v>26</v>
      </c>
      <c r="E29" s="413"/>
    </row>
    <row r="30" spans="2:5" ht="21.75" customHeight="1" thickBot="1" x14ac:dyDescent="0.35">
      <c r="B30" s="412"/>
      <c r="C30" s="204" t="s">
        <v>158</v>
      </c>
      <c r="D30" s="217" t="s">
        <v>28</v>
      </c>
      <c r="E30" s="413"/>
    </row>
    <row r="31" spans="2:5" ht="21.75" customHeight="1" thickBot="1" x14ac:dyDescent="0.35">
      <c r="B31" s="408">
        <v>1</v>
      </c>
      <c r="C31" s="291" t="s">
        <v>23</v>
      </c>
      <c r="D31" s="292" t="s">
        <v>126</v>
      </c>
      <c r="E31" s="410" t="s">
        <v>179</v>
      </c>
    </row>
    <row r="32" spans="2:5" ht="21.75" customHeight="1" thickBot="1" x14ac:dyDescent="0.35">
      <c r="B32" s="409"/>
      <c r="C32" s="293" t="s">
        <v>29</v>
      </c>
      <c r="D32" s="294" t="s">
        <v>131</v>
      </c>
      <c r="E32" s="411"/>
    </row>
    <row r="34" spans="2:3" x14ac:dyDescent="0.3">
      <c r="B34" s="10"/>
      <c r="C34" s="15"/>
    </row>
    <row r="35" spans="2:3" x14ac:dyDescent="0.3">
      <c r="B35" s="10"/>
      <c r="C35" s="15"/>
    </row>
    <row r="36" spans="2:3" x14ac:dyDescent="0.3">
      <c r="B36" s="10"/>
      <c r="C36" s="15"/>
    </row>
    <row r="37" spans="2:3" x14ac:dyDescent="0.3">
      <c r="B37" s="10"/>
      <c r="C37" s="15"/>
    </row>
    <row r="38" spans="2:3" x14ac:dyDescent="0.3">
      <c r="B38" s="10"/>
      <c r="C38" s="15"/>
    </row>
  </sheetData>
  <mergeCells count="24">
    <mergeCell ref="E25:E27"/>
    <mergeCell ref="B25:B27"/>
    <mergeCell ref="E16:E18"/>
    <mergeCell ref="B16:B18"/>
    <mergeCell ref="E19:E21"/>
    <mergeCell ref="B19:B21"/>
    <mergeCell ref="E22:E24"/>
    <mergeCell ref="B22:B24"/>
    <mergeCell ref="B31:B32"/>
    <mergeCell ref="E31:E32"/>
    <mergeCell ref="B28:B30"/>
    <mergeCell ref="E28:E30"/>
    <mergeCell ref="B3:B4"/>
    <mergeCell ref="C3:C4"/>
    <mergeCell ref="D3:D4"/>
    <mergeCell ref="E5:E6"/>
    <mergeCell ref="B5:B6"/>
    <mergeCell ref="E3:E4"/>
    <mergeCell ref="E7:E8"/>
    <mergeCell ref="B7:B8"/>
    <mergeCell ref="E9:E10"/>
    <mergeCell ref="B9:B10"/>
    <mergeCell ref="E11:E15"/>
    <mergeCell ref="B11:B15"/>
  </mergeCells>
  <pageMargins left="0.7" right="0.7" top="0.75" bottom="0.75" header="0.3" footer="0.3"/>
  <pageSetup paperSize="9" scale="82" fitToHeight="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7"/>
  <sheetViews>
    <sheetView zoomScale="78" zoomScaleNormal="78" workbookViewId="0">
      <selection activeCell="E5" sqref="E5"/>
    </sheetView>
  </sheetViews>
  <sheetFormatPr defaultColWidth="9.140625" defaultRowHeight="18.75" x14ac:dyDescent="0.3"/>
  <cols>
    <col min="1" max="1" width="3.140625" style="8" customWidth="1"/>
    <col min="2" max="2" width="11.28515625" style="8" customWidth="1"/>
    <col min="3" max="3" width="63.7109375" style="8" customWidth="1"/>
    <col min="4" max="4" width="26.28515625" style="8" customWidth="1"/>
    <col min="5" max="5" width="24" style="8" customWidth="1"/>
    <col min="6" max="6" width="14.42578125" style="8" customWidth="1"/>
    <col min="7" max="7" width="15.5703125" style="8" customWidth="1"/>
    <col min="8" max="8" width="17.5703125" style="8" customWidth="1"/>
    <col min="9" max="16384" width="9.140625" style="8"/>
  </cols>
  <sheetData>
    <row r="1" spans="2:8" x14ac:dyDescent="0.3">
      <c r="B1" s="19" t="s">
        <v>70</v>
      </c>
    </row>
    <row r="2" spans="2:8" ht="19.5" thickBot="1" x14ac:dyDescent="0.35"/>
    <row r="3" spans="2:8" ht="23.25" customHeight="1" x14ac:dyDescent="0.3">
      <c r="B3" s="437" t="s">
        <v>181</v>
      </c>
      <c r="C3" s="439" t="s">
        <v>182</v>
      </c>
      <c r="D3" s="439" t="s">
        <v>183</v>
      </c>
      <c r="E3" s="439" t="s">
        <v>184</v>
      </c>
      <c r="F3" s="439" t="s">
        <v>185</v>
      </c>
      <c r="G3" s="431" t="s">
        <v>186</v>
      </c>
      <c r="H3" s="432"/>
    </row>
    <row r="4" spans="2:8" ht="23.25" customHeight="1" thickBot="1" x14ac:dyDescent="0.35">
      <c r="B4" s="438"/>
      <c r="C4" s="440"/>
      <c r="D4" s="440"/>
      <c r="E4" s="440"/>
      <c r="F4" s="440"/>
      <c r="G4" s="269" t="s">
        <v>187</v>
      </c>
      <c r="H4" s="270" t="s">
        <v>86</v>
      </c>
    </row>
    <row r="5" spans="2:8" ht="25.5" customHeight="1" x14ac:dyDescent="0.3">
      <c r="B5" s="435">
        <v>1</v>
      </c>
      <c r="C5" s="433" t="s">
        <v>126</v>
      </c>
      <c r="D5" s="272" t="s">
        <v>65</v>
      </c>
      <c r="E5" s="272" t="s">
        <v>188</v>
      </c>
      <c r="F5" s="241" t="s">
        <v>189</v>
      </c>
      <c r="G5" s="240">
        <v>108</v>
      </c>
      <c r="H5" s="273">
        <v>3</v>
      </c>
    </row>
    <row r="6" spans="2:8" ht="25.5" customHeight="1" x14ac:dyDescent="0.3">
      <c r="B6" s="436"/>
      <c r="C6" s="434"/>
      <c r="D6" s="271" t="s">
        <v>66</v>
      </c>
      <c r="E6" s="271" t="s">
        <v>67</v>
      </c>
      <c r="F6" s="233" t="s">
        <v>63</v>
      </c>
      <c r="G6" s="234">
        <v>144</v>
      </c>
      <c r="H6" s="264">
        <v>4</v>
      </c>
    </row>
    <row r="7" spans="2:8" ht="25.5" customHeight="1" x14ac:dyDescent="0.3">
      <c r="B7" s="429">
        <v>2</v>
      </c>
      <c r="C7" s="427" t="s">
        <v>131</v>
      </c>
      <c r="D7" s="232" t="s">
        <v>65</v>
      </c>
      <c r="E7" s="232" t="s">
        <v>188</v>
      </c>
      <c r="F7" s="235">
        <v>2</v>
      </c>
      <c r="G7" s="235">
        <v>36</v>
      </c>
      <c r="H7" s="263">
        <v>1</v>
      </c>
    </row>
    <row r="8" spans="2:8" ht="25.5" customHeight="1" x14ac:dyDescent="0.3">
      <c r="B8" s="430"/>
      <c r="C8" s="428"/>
      <c r="D8" s="238" t="s">
        <v>66</v>
      </c>
      <c r="E8" s="238" t="s">
        <v>67</v>
      </c>
      <c r="F8" s="235">
        <v>2</v>
      </c>
      <c r="G8" s="235">
        <v>72</v>
      </c>
      <c r="H8" s="263">
        <v>2</v>
      </c>
    </row>
    <row r="9" spans="2:8" s="262" customFormat="1" ht="25.5" customHeight="1" x14ac:dyDescent="0.3">
      <c r="B9" s="429">
        <v>3</v>
      </c>
      <c r="C9" s="427" t="s">
        <v>135</v>
      </c>
      <c r="D9" s="232" t="s">
        <v>65</v>
      </c>
      <c r="E9" s="232" t="s">
        <v>188</v>
      </c>
      <c r="F9" s="235">
        <v>1</v>
      </c>
      <c r="G9" s="235">
        <v>36</v>
      </c>
      <c r="H9" s="263">
        <v>1</v>
      </c>
    </row>
    <row r="10" spans="2:8" s="262" customFormat="1" ht="25.5" customHeight="1" x14ac:dyDescent="0.3">
      <c r="B10" s="430"/>
      <c r="C10" s="428"/>
      <c r="D10" s="238" t="s">
        <v>66</v>
      </c>
      <c r="E10" s="238" t="s">
        <v>67</v>
      </c>
      <c r="F10" s="235">
        <v>1</v>
      </c>
      <c r="G10" s="235">
        <v>36</v>
      </c>
      <c r="H10" s="263">
        <v>1</v>
      </c>
    </row>
    <row r="11" spans="2:8" ht="25.5" customHeight="1" x14ac:dyDescent="0.3">
      <c r="B11" s="429">
        <v>4</v>
      </c>
      <c r="C11" s="427" t="s">
        <v>140</v>
      </c>
      <c r="D11" s="232" t="s">
        <v>65</v>
      </c>
      <c r="E11" s="232" t="s">
        <v>188</v>
      </c>
      <c r="F11" s="235">
        <v>2</v>
      </c>
      <c r="G11" s="235">
        <v>36</v>
      </c>
      <c r="H11" s="263">
        <v>1</v>
      </c>
    </row>
    <row r="12" spans="2:8" ht="25.5" customHeight="1" x14ac:dyDescent="0.3">
      <c r="B12" s="430"/>
      <c r="C12" s="428"/>
      <c r="D12" s="238" t="s">
        <v>66</v>
      </c>
      <c r="E12" s="238" t="s">
        <v>190</v>
      </c>
      <c r="F12" s="235">
        <v>2</v>
      </c>
      <c r="G12" s="235">
        <v>36</v>
      </c>
      <c r="H12" s="263">
        <v>1</v>
      </c>
    </row>
    <row r="13" spans="2:8" x14ac:dyDescent="0.3">
      <c r="B13" s="429">
        <v>5</v>
      </c>
      <c r="C13" s="427" t="s">
        <v>147</v>
      </c>
      <c r="D13" s="232" t="s">
        <v>65</v>
      </c>
      <c r="E13" s="232" t="s">
        <v>188</v>
      </c>
      <c r="F13" s="235">
        <v>1</v>
      </c>
      <c r="G13" s="235">
        <v>36</v>
      </c>
      <c r="H13" s="263">
        <v>1</v>
      </c>
    </row>
    <row r="14" spans="2:8" x14ac:dyDescent="0.3">
      <c r="B14" s="430"/>
      <c r="C14" s="428"/>
      <c r="D14" s="238" t="s">
        <v>66</v>
      </c>
      <c r="E14" s="238" t="s">
        <v>67</v>
      </c>
      <c r="F14" s="235">
        <v>1</v>
      </c>
      <c r="G14" s="235">
        <v>36</v>
      </c>
      <c r="H14" s="263">
        <v>1</v>
      </c>
    </row>
    <row r="15" spans="2:8" x14ac:dyDescent="0.3">
      <c r="B15" s="441">
        <v>6</v>
      </c>
      <c r="C15" s="434" t="s">
        <v>154</v>
      </c>
      <c r="D15" s="238" t="s">
        <v>65</v>
      </c>
      <c r="E15" s="268" t="s">
        <v>188</v>
      </c>
      <c r="F15" s="233" t="s">
        <v>189</v>
      </c>
      <c r="G15" s="234">
        <v>72</v>
      </c>
      <c r="H15" s="264">
        <v>2</v>
      </c>
    </row>
    <row r="16" spans="2:8" ht="19.5" thickBot="1" x14ac:dyDescent="0.35">
      <c r="B16" s="441"/>
      <c r="C16" s="427"/>
      <c r="D16" s="237" t="s">
        <v>66</v>
      </c>
      <c r="E16" s="237" t="s">
        <v>67</v>
      </c>
      <c r="F16" s="239" t="s">
        <v>63</v>
      </c>
      <c r="G16" s="236">
        <v>36</v>
      </c>
      <c r="H16" s="265">
        <v>1</v>
      </c>
    </row>
    <row r="17" spans="2:8" ht="19.5" thickBot="1" x14ac:dyDescent="0.35">
      <c r="B17" s="442" t="s">
        <v>68</v>
      </c>
      <c r="C17" s="443"/>
      <c r="D17" s="443"/>
      <c r="E17" s="443"/>
      <c r="F17" s="444"/>
      <c r="G17" s="267">
        <f>SUM(G5:G16)</f>
        <v>684</v>
      </c>
      <c r="H17" s="266">
        <f>SUM(H5:H16)</f>
        <v>19</v>
      </c>
    </row>
  </sheetData>
  <mergeCells count="19">
    <mergeCell ref="B13:B14"/>
    <mergeCell ref="C13:C14"/>
    <mergeCell ref="B15:B16"/>
    <mergeCell ref="C15:C16"/>
    <mergeCell ref="B17:F17"/>
    <mergeCell ref="G3:H3"/>
    <mergeCell ref="C5:C6"/>
    <mergeCell ref="B5:B6"/>
    <mergeCell ref="B3:B4"/>
    <mergeCell ref="C3:C4"/>
    <mergeCell ref="D3:D4"/>
    <mergeCell ref="E3:E4"/>
    <mergeCell ref="F3:F4"/>
    <mergeCell ref="C7:C8"/>
    <mergeCell ref="B7:B8"/>
    <mergeCell ref="B9:B10"/>
    <mergeCell ref="C9:C10"/>
    <mergeCell ref="B11:B12"/>
    <mergeCell ref="C11:C12"/>
  </mergeCells>
  <pageMargins left="0.7" right="0.7" top="0.75" bottom="0.75" header="0.3" footer="0.3"/>
  <pageSetup paperSize="9" scale="78" fitToHeight="0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opLeftCell="A31" zoomScale="66" zoomScaleNormal="66" workbookViewId="0">
      <selection activeCell="J43" sqref="J43"/>
    </sheetView>
  </sheetViews>
  <sheetFormatPr defaultRowHeight="18.75" x14ac:dyDescent="0.3"/>
  <cols>
    <col min="1" max="1" width="18.140625" style="10" customWidth="1"/>
    <col min="2" max="2" width="79.140625" style="125" customWidth="1"/>
    <col min="3" max="3" width="30.5703125" style="15" customWidth="1"/>
    <col min="4" max="4" width="14.85546875" style="10" customWidth="1"/>
    <col min="5" max="5" width="15.140625" style="10" customWidth="1"/>
    <col min="6" max="6" width="17.7109375" style="10" customWidth="1"/>
    <col min="7" max="7" width="14.42578125" style="10" customWidth="1"/>
    <col min="8" max="8" width="13.140625" style="10" customWidth="1"/>
    <col min="9" max="9" width="8.28515625" style="10" customWidth="1"/>
    <col min="10" max="10" width="5.7109375" style="10" customWidth="1"/>
    <col min="11" max="234" width="9.140625" style="10"/>
    <col min="235" max="235" width="7.42578125" style="10" customWidth="1"/>
    <col min="236" max="236" width="29" style="10" customWidth="1"/>
    <col min="237" max="237" width="12.140625" style="10" customWidth="1"/>
    <col min="238" max="242" width="6.7109375" style="10" customWidth="1"/>
    <col min="243" max="243" width="8.5703125" style="10" customWidth="1"/>
    <col min="244" max="251" width="8.42578125" style="10" customWidth="1"/>
    <col min="252" max="490" width="9.140625" style="10"/>
    <col min="491" max="491" width="7.42578125" style="10" customWidth="1"/>
    <col min="492" max="492" width="29" style="10" customWidth="1"/>
    <col min="493" max="493" width="12.140625" style="10" customWidth="1"/>
    <col min="494" max="498" width="6.7109375" style="10" customWidth="1"/>
    <col min="499" max="499" width="8.5703125" style="10" customWidth="1"/>
    <col min="500" max="507" width="8.42578125" style="10" customWidth="1"/>
    <col min="508" max="746" width="9.140625" style="10"/>
    <col min="747" max="747" width="7.42578125" style="10" customWidth="1"/>
    <col min="748" max="748" width="29" style="10" customWidth="1"/>
    <col min="749" max="749" width="12.140625" style="10" customWidth="1"/>
    <col min="750" max="754" width="6.7109375" style="10" customWidth="1"/>
    <col min="755" max="755" width="8.5703125" style="10" customWidth="1"/>
    <col min="756" max="763" width="8.42578125" style="10" customWidth="1"/>
    <col min="764" max="1002" width="9.140625" style="10"/>
    <col min="1003" max="1003" width="7.42578125" style="10" customWidth="1"/>
    <col min="1004" max="1004" width="29" style="10" customWidth="1"/>
    <col min="1005" max="1005" width="12.140625" style="10" customWidth="1"/>
    <col min="1006" max="1010" width="6.7109375" style="10" customWidth="1"/>
    <col min="1011" max="1011" width="8.5703125" style="10" customWidth="1"/>
    <col min="1012" max="1019" width="8.42578125" style="10" customWidth="1"/>
    <col min="1020" max="1258" width="9.140625" style="10"/>
    <col min="1259" max="1259" width="7.42578125" style="10" customWidth="1"/>
    <col min="1260" max="1260" width="29" style="10" customWidth="1"/>
    <col min="1261" max="1261" width="12.140625" style="10" customWidth="1"/>
    <col min="1262" max="1266" width="6.7109375" style="10" customWidth="1"/>
    <col min="1267" max="1267" width="8.5703125" style="10" customWidth="1"/>
    <col min="1268" max="1275" width="8.42578125" style="10" customWidth="1"/>
    <col min="1276" max="1514" width="9.140625" style="10"/>
    <col min="1515" max="1515" width="7.42578125" style="10" customWidth="1"/>
    <col min="1516" max="1516" width="29" style="10" customWidth="1"/>
    <col min="1517" max="1517" width="12.140625" style="10" customWidth="1"/>
    <col min="1518" max="1522" width="6.7109375" style="10" customWidth="1"/>
    <col min="1523" max="1523" width="8.5703125" style="10" customWidth="1"/>
    <col min="1524" max="1531" width="8.42578125" style="10" customWidth="1"/>
    <col min="1532" max="1770" width="9.140625" style="10"/>
    <col min="1771" max="1771" width="7.42578125" style="10" customWidth="1"/>
    <col min="1772" max="1772" width="29" style="10" customWidth="1"/>
    <col min="1773" max="1773" width="12.140625" style="10" customWidth="1"/>
    <col min="1774" max="1778" width="6.7109375" style="10" customWidth="1"/>
    <col min="1779" max="1779" width="8.5703125" style="10" customWidth="1"/>
    <col min="1780" max="1787" width="8.42578125" style="10" customWidth="1"/>
    <col min="1788" max="2026" width="9.140625" style="10"/>
    <col min="2027" max="2027" width="7.42578125" style="10" customWidth="1"/>
    <col min="2028" max="2028" width="29" style="10" customWidth="1"/>
    <col min="2029" max="2029" width="12.140625" style="10" customWidth="1"/>
    <col min="2030" max="2034" width="6.7109375" style="10" customWidth="1"/>
    <col min="2035" max="2035" width="8.5703125" style="10" customWidth="1"/>
    <col min="2036" max="2043" width="8.42578125" style="10" customWidth="1"/>
    <col min="2044" max="2282" width="9.140625" style="10"/>
    <col min="2283" max="2283" width="7.42578125" style="10" customWidth="1"/>
    <col min="2284" max="2284" width="29" style="10" customWidth="1"/>
    <col min="2285" max="2285" width="12.140625" style="10" customWidth="1"/>
    <col min="2286" max="2290" width="6.7109375" style="10" customWidth="1"/>
    <col min="2291" max="2291" width="8.5703125" style="10" customWidth="1"/>
    <col min="2292" max="2299" width="8.42578125" style="10" customWidth="1"/>
    <col min="2300" max="2538" width="9.140625" style="10"/>
    <col min="2539" max="2539" width="7.42578125" style="10" customWidth="1"/>
    <col min="2540" max="2540" width="29" style="10" customWidth="1"/>
    <col min="2541" max="2541" width="12.140625" style="10" customWidth="1"/>
    <col min="2542" max="2546" width="6.7109375" style="10" customWidth="1"/>
    <col min="2547" max="2547" width="8.5703125" style="10" customWidth="1"/>
    <col min="2548" max="2555" width="8.42578125" style="10" customWidth="1"/>
    <col min="2556" max="2794" width="9.140625" style="10"/>
    <col min="2795" max="2795" width="7.42578125" style="10" customWidth="1"/>
    <col min="2796" max="2796" width="29" style="10" customWidth="1"/>
    <col min="2797" max="2797" width="12.140625" style="10" customWidth="1"/>
    <col min="2798" max="2802" width="6.7109375" style="10" customWidth="1"/>
    <col min="2803" max="2803" width="8.5703125" style="10" customWidth="1"/>
    <col min="2804" max="2811" width="8.42578125" style="10" customWidth="1"/>
    <col min="2812" max="3050" width="9.140625" style="10"/>
    <col min="3051" max="3051" width="7.42578125" style="10" customWidth="1"/>
    <col min="3052" max="3052" width="29" style="10" customWidth="1"/>
    <col min="3053" max="3053" width="12.140625" style="10" customWidth="1"/>
    <col min="3054" max="3058" width="6.7109375" style="10" customWidth="1"/>
    <col min="3059" max="3059" width="8.5703125" style="10" customWidth="1"/>
    <col min="3060" max="3067" width="8.42578125" style="10" customWidth="1"/>
    <col min="3068" max="3306" width="9.140625" style="10"/>
    <col min="3307" max="3307" width="7.42578125" style="10" customWidth="1"/>
    <col min="3308" max="3308" width="29" style="10" customWidth="1"/>
    <col min="3309" max="3309" width="12.140625" style="10" customWidth="1"/>
    <col min="3310" max="3314" width="6.7109375" style="10" customWidth="1"/>
    <col min="3315" max="3315" width="8.5703125" style="10" customWidth="1"/>
    <col min="3316" max="3323" width="8.42578125" style="10" customWidth="1"/>
    <col min="3324" max="3562" width="9.140625" style="10"/>
    <col min="3563" max="3563" width="7.42578125" style="10" customWidth="1"/>
    <col min="3564" max="3564" width="29" style="10" customWidth="1"/>
    <col min="3565" max="3565" width="12.140625" style="10" customWidth="1"/>
    <col min="3566" max="3570" width="6.7109375" style="10" customWidth="1"/>
    <col min="3571" max="3571" width="8.5703125" style="10" customWidth="1"/>
    <col min="3572" max="3579" width="8.42578125" style="10" customWidth="1"/>
    <col min="3580" max="3818" width="9.140625" style="10"/>
    <col min="3819" max="3819" width="7.42578125" style="10" customWidth="1"/>
    <col min="3820" max="3820" width="29" style="10" customWidth="1"/>
    <col min="3821" max="3821" width="12.140625" style="10" customWidth="1"/>
    <col min="3822" max="3826" width="6.7109375" style="10" customWidth="1"/>
    <col min="3827" max="3827" width="8.5703125" style="10" customWidth="1"/>
    <col min="3828" max="3835" width="8.42578125" style="10" customWidth="1"/>
    <col min="3836" max="4074" width="9.140625" style="10"/>
    <col min="4075" max="4075" width="7.42578125" style="10" customWidth="1"/>
    <col min="4076" max="4076" width="29" style="10" customWidth="1"/>
    <col min="4077" max="4077" width="12.140625" style="10" customWidth="1"/>
    <col min="4078" max="4082" width="6.7109375" style="10" customWidth="1"/>
    <col min="4083" max="4083" width="8.5703125" style="10" customWidth="1"/>
    <col min="4084" max="4091" width="8.42578125" style="10" customWidth="1"/>
    <col min="4092" max="4330" width="9.140625" style="10"/>
    <col min="4331" max="4331" width="7.42578125" style="10" customWidth="1"/>
    <col min="4332" max="4332" width="29" style="10" customWidth="1"/>
    <col min="4333" max="4333" width="12.140625" style="10" customWidth="1"/>
    <col min="4334" max="4338" width="6.7109375" style="10" customWidth="1"/>
    <col min="4339" max="4339" width="8.5703125" style="10" customWidth="1"/>
    <col min="4340" max="4347" width="8.42578125" style="10" customWidth="1"/>
    <col min="4348" max="4586" width="9.140625" style="10"/>
    <col min="4587" max="4587" width="7.42578125" style="10" customWidth="1"/>
    <col min="4588" max="4588" width="29" style="10" customWidth="1"/>
    <col min="4589" max="4589" width="12.140625" style="10" customWidth="1"/>
    <col min="4590" max="4594" width="6.7109375" style="10" customWidth="1"/>
    <col min="4595" max="4595" width="8.5703125" style="10" customWidth="1"/>
    <col min="4596" max="4603" width="8.42578125" style="10" customWidth="1"/>
    <col min="4604" max="4842" width="9.140625" style="10"/>
    <col min="4843" max="4843" width="7.42578125" style="10" customWidth="1"/>
    <col min="4844" max="4844" width="29" style="10" customWidth="1"/>
    <col min="4845" max="4845" width="12.140625" style="10" customWidth="1"/>
    <col min="4846" max="4850" width="6.7109375" style="10" customWidth="1"/>
    <col min="4851" max="4851" width="8.5703125" style="10" customWidth="1"/>
    <col min="4852" max="4859" width="8.42578125" style="10" customWidth="1"/>
    <col min="4860" max="5098" width="9.140625" style="10"/>
    <col min="5099" max="5099" width="7.42578125" style="10" customWidth="1"/>
    <col min="5100" max="5100" width="29" style="10" customWidth="1"/>
    <col min="5101" max="5101" width="12.140625" style="10" customWidth="1"/>
    <col min="5102" max="5106" width="6.7109375" style="10" customWidth="1"/>
    <col min="5107" max="5107" width="8.5703125" style="10" customWidth="1"/>
    <col min="5108" max="5115" width="8.42578125" style="10" customWidth="1"/>
    <col min="5116" max="5354" width="9.140625" style="10"/>
    <col min="5355" max="5355" width="7.42578125" style="10" customWidth="1"/>
    <col min="5356" max="5356" width="29" style="10" customWidth="1"/>
    <col min="5357" max="5357" width="12.140625" style="10" customWidth="1"/>
    <col min="5358" max="5362" width="6.7109375" style="10" customWidth="1"/>
    <col min="5363" max="5363" width="8.5703125" style="10" customWidth="1"/>
    <col min="5364" max="5371" width="8.42578125" style="10" customWidth="1"/>
    <col min="5372" max="5610" width="9.140625" style="10"/>
    <col min="5611" max="5611" width="7.42578125" style="10" customWidth="1"/>
    <col min="5612" max="5612" width="29" style="10" customWidth="1"/>
    <col min="5613" max="5613" width="12.140625" style="10" customWidth="1"/>
    <col min="5614" max="5618" width="6.7109375" style="10" customWidth="1"/>
    <col min="5619" max="5619" width="8.5703125" style="10" customWidth="1"/>
    <col min="5620" max="5627" width="8.42578125" style="10" customWidth="1"/>
    <col min="5628" max="5866" width="9.140625" style="10"/>
    <col min="5867" max="5867" width="7.42578125" style="10" customWidth="1"/>
    <col min="5868" max="5868" width="29" style="10" customWidth="1"/>
    <col min="5869" max="5869" width="12.140625" style="10" customWidth="1"/>
    <col min="5870" max="5874" width="6.7109375" style="10" customWidth="1"/>
    <col min="5875" max="5875" width="8.5703125" style="10" customWidth="1"/>
    <col min="5876" max="5883" width="8.42578125" style="10" customWidth="1"/>
    <col min="5884" max="6122" width="9.140625" style="10"/>
    <col min="6123" max="6123" width="7.42578125" style="10" customWidth="1"/>
    <col min="6124" max="6124" width="29" style="10" customWidth="1"/>
    <col min="6125" max="6125" width="12.140625" style="10" customWidth="1"/>
    <col min="6126" max="6130" width="6.7109375" style="10" customWidth="1"/>
    <col min="6131" max="6131" width="8.5703125" style="10" customWidth="1"/>
    <col min="6132" max="6139" width="8.42578125" style="10" customWidth="1"/>
    <col min="6140" max="6378" width="9.140625" style="10"/>
    <col min="6379" max="6379" width="7.42578125" style="10" customWidth="1"/>
    <col min="6380" max="6380" width="29" style="10" customWidth="1"/>
    <col min="6381" max="6381" width="12.140625" style="10" customWidth="1"/>
    <col min="6382" max="6386" width="6.7109375" style="10" customWidth="1"/>
    <col min="6387" max="6387" width="8.5703125" style="10" customWidth="1"/>
    <col min="6388" max="6395" width="8.42578125" style="10" customWidth="1"/>
    <col min="6396" max="6634" width="9.140625" style="10"/>
    <col min="6635" max="6635" width="7.42578125" style="10" customWidth="1"/>
    <col min="6636" max="6636" width="29" style="10" customWidth="1"/>
    <col min="6637" max="6637" width="12.140625" style="10" customWidth="1"/>
    <col min="6638" max="6642" width="6.7109375" style="10" customWidth="1"/>
    <col min="6643" max="6643" width="8.5703125" style="10" customWidth="1"/>
    <col min="6644" max="6651" width="8.42578125" style="10" customWidth="1"/>
    <col min="6652" max="6890" width="9.140625" style="10"/>
    <col min="6891" max="6891" width="7.42578125" style="10" customWidth="1"/>
    <col min="6892" max="6892" width="29" style="10" customWidth="1"/>
    <col min="6893" max="6893" width="12.140625" style="10" customWidth="1"/>
    <col min="6894" max="6898" width="6.7109375" style="10" customWidth="1"/>
    <col min="6899" max="6899" width="8.5703125" style="10" customWidth="1"/>
    <col min="6900" max="6907" width="8.42578125" style="10" customWidth="1"/>
    <col min="6908" max="7146" width="9.140625" style="10"/>
    <col min="7147" max="7147" width="7.42578125" style="10" customWidth="1"/>
    <col min="7148" max="7148" width="29" style="10" customWidth="1"/>
    <col min="7149" max="7149" width="12.140625" style="10" customWidth="1"/>
    <col min="7150" max="7154" width="6.7109375" style="10" customWidth="1"/>
    <col min="7155" max="7155" width="8.5703125" style="10" customWidth="1"/>
    <col min="7156" max="7163" width="8.42578125" style="10" customWidth="1"/>
    <col min="7164" max="7402" width="9.140625" style="10"/>
    <col min="7403" max="7403" width="7.42578125" style="10" customWidth="1"/>
    <col min="7404" max="7404" width="29" style="10" customWidth="1"/>
    <col min="7405" max="7405" width="12.140625" style="10" customWidth="1"/>
    <col min="7406" max="7410" width="6.7109375" style="10" customWidth="1"/>
    <col min="7411" max="7411" width="8.5703125" style="10" customWidth="1"/>
    <col min="7412" max="7419" width="8.42578125" style="10" customWidth="1"/>
    <col min="7420" max="7658" width="9.140625" style="10"/>
    <col min="7659" max="7659" width="7.42578125" style="10" customWidth="1"/>
    <col min="7660" max="7660" width="29" style="10" customWidth="1"/>
    <col min="7661" max="7661" width="12.140625" style="10" customWidth="1"/>
    <col min="7662" max="7666" width="6.7109375" style="10" customWidth="1"/>
    <col min="7667" max="7667" width="8.5703125" style="10" customWidth="1"/>
    <col min="7668" max="7675" width="8.42578125" style="10" customWidth="1"/>
    <col min="7676" max="7914" width="9.140625" style="10"/>
    <col min="7915" max="7915" width="7.42578125" style="10" customWidth="1"/>
    <col min="7916" max="7916" width="29" style="10" customWidth="1"/>
    <col min="7917" max="7917" width="12.140625" style="10" customWidth="1"/>
    <col min="7918" max="7922" width="6.7109375" style="10" customWidth="1"/>
    <col min="7923" max="7923" width="8.5703125" style="10" customWidth="1"/>
    <col min="7924" max="7931" width="8.42578125" style="10" customWidth="1"/>
    <col min="7932" max="8170" width="9.140625" style="10"/>
    <col min="8171" max="8171" width="7.42578125" style="10" customWidth="1"/>
    <col min="8172" max="8172" width="29" style="10" customWidth="1"/>
    <col min="8173" max="8173" width="12.140625" style="10" customWidth="1"/>
    <col min="8174" max="8178" width="6.7109375" style="10" customWidth="1"/>
    <col min="8179" max="8179" width="8.5703125" style="10" customWidth="1"/>
    <col min="8180" max="8187" width="8.42578125" style="10" customWidth="1"/>
    <col min="8188" max="8426" width="9.140625" style="10"/>
    <col min="8427" max="8427" width="7.42578125" style="10" customWidth="1"/>
    <col min="8428" max="8428" width="29" style="10" customWidth="1"/>
    <col min="8429" max="8429" width="12.140625" style="10" customWidth="1"/>
    <col min="8430" max="8434" width="6.7109375" style="10" customWidth="1"/>
    <col min="8435" max="8435" width="8.5703125" style="10" customWidth="1"/>
    <col min="8436" max="8443" width="8.42578125" style="10" customWidth="1"/>
    <col min="8444" max="8682" width="9.140625" style="10"/>
    <col min="8683" max="8683" width="7.42578125" style="10" customWidth="1"/>
    <col min="8684" max="8684" width="29" style="10" customWidth="1"/>
    <col min="8685" max="8685" width="12.140625" style="10" customWidth="1"/>
    <col min="8686" max="8690" width="6.7109375" style="10" customWidth="1"/>
    <col min="8691" max="8691" width="8.5703125" style="10" customWidth="1"/>
    <col min="8692" max="8699" width="8.42578125" style="10" customWidth="1"/>
    <col min="8700" max="8938" width="9.140625" style="10"/>
    <col min="8939" max="8939" width="7.42578125" style="10" customWidth="1"/>
    <col min="8940" max="8940" width="29" style="10" customWidth="1"/>
    <col min="8941" max="8941" width="12.140625" style="10" customWidth="1"/>
    <col min="8942" max="8946" width="6.7109375" style="10" customWidth="1"/>
    <col min="8947" max="8947" width="8.5703125" style="10" customWidth="1"/>
    <col min="8948" max="8955" width="8.42578125" style="10" customWidth="1"/>
    <col min="8956" max="9194" width="9.140625" style="10"/>
    <col min="9195" max="9195" width="7.42578125" style="10" customWidth="1"/>
    <col min="9196" max="9196" width="29" style="10" customWidth="1"/>
    <col min="9197" max="9197" width="12.140625" style="10" customWidth="1"/>
    <col min="9198" max="9202" width="6.7109375" style="10" customWidth="1"/>
    <col min="9203" max="9203" width="8.5703125" style="10" customWidth="1"/>
    <col min="9204" max="9211" width="8.42578125" style="10" customWidth="1"/>
    <col min="9212" max="9450" width="9.140625" style="10"/>
    <col min="9451" max="9451" width="7.42578125" style="10" customWidth="1"/>
    <col min="9452" max="9452" width="29" style="10" customWidth="1"/>
    <col min="9453" max="9453" width="12.140625" style="10" customWidth="1"/>
    <col min="9454" max="9458" width="6.7109375" style="10" customWidth="1"/>
    <col min="9459" max="9459" width="8.5703125" style="10" customWidth="1"/>
    <col min="9460" max="9467" width="8.42578125" style="10" customWidth="1"/>
    <col min="9468" max="9706" width="9.140625" style="10"/>
    <col min="9707" max="9707" width="7.42578125" style="10" customWidth="1"/>
    <col min="9708" max="9708" width="29" style="10" customWidth="1"/>
    <col min="9709" max="9709" width="12.140625" style="10" customWidth="1"/>
    <col min="9710" max="9714" width="6.7109375" style="10" customWidth="1"/>
    <col min="9715" max="9715" width="8.5703125" style="10" customWidth="1"/>
    <col min="9716" max="9723" width="8.42578125" style="10" customWidth="1"/>
    <col min="9724" max="9962" width="9.140625" style="10"/>
    <col min="9963" max="9963" width="7.42578125" style="10" customWidth="1"/>
    <col min="9964" max="9964" width="29" style="10" customWidth="1"/>
    <col min="9965" max="9965" width="12.140625" style="10" customWidth="1"/>
    <col min="9966" max="9970" width="6.7109375" style="10" customWidth="1"/>
    <col min="9971" max="9971" width="8.5703125" style="10" customWidth="1"/>
    <col min="9972" max="9979" width="8.42578125" style="10" customWidth="1"/>
    <col min="9980" max="10218" width="9.140625" style="10"/>
    <col min="10219" max="10219" width="7.42578125" style="10" customWidth="1"/>
    <col min="10220" max="10220" width="29" style="10" customWidth="1"/>
    <col min="10221" max="10221" width="12.140625" style="10" customWidth="1"/>
    <col min="10222" max="10226" width="6.7109375" style="10" customWidth="1"/>
    <col min="10227" max="10227" width="8.5703125" style="10" customWidth="1"/>
    <col min="10228" max="10235" width="8.42578125" style="10" customWidth="1"/>
    <col min="10236" max="10474" width="9.140625" style="10"/>
    <col min="10475" max="10475" width="7.42578125" style="10" customWidth="1"/>
    <col min="10476" max="10476" width="29" style="10" customWidth="1"/>
    <col min="10477" max="10477" width="12.140625" style="10" customWidth="1"/>
    <col min="10478" max="10482" width="6.7109375" style="10" customWidth="1"/>
    <col min="10483" max="10483" width="8.5703125" style="10" customWidth="1"/>
    <col min="10484" max="10491" width="8.42578125" style="10" customWidth="1"/>
    <col min="10492" max="10730" width="9.140625" style="10"/>
    <col min="10731" max="10731" width="7.42578125" style="10" customWidth="1"/>
    <col min="10732" max="10732" width="29" style="10" customWidth="1"/>
    <col min="10733" max="10733" width="12.140625" style="10" customWidth="1"/>
    <col min="10734" max="10738" width="6.7109375" style="10" customWidth="1"/>
    <col min="10739" max="10739" width="8.5703125" style="10" customWidth="1"/>
    <col min="10740" max="10747" width="8.42578125" style="10" customWidth="1"/>
    <col min="10748" max="10986" width="9.140625" style="10"/>
    <col min="10987" max="10987" width="7.42578125" style="10" customWidth="1"/>
    <col min="10988" max="10988" width="29" style="10" customWidth="1"/>
    <col min="10989" max="10989" width="12.140625" style="10" customWidth="1"/>
    <col min="10990" max="10994" width="6.7109375" style="10" customWidth="1"/>
    <col min="10995" max="10995" width="8.5703125" style="10" customWidth="1"/>
    <col min="10996" max="11003" width="8.42578125" style="10" customWidth="1"/>
    <col min="11004" max="11242" width="9.140625" style="10"/>
    <col min="11243" max="11243" width="7.42578125" style="10" customWidth="1"/>
    <col min="11244" max="11244" width="29" style="10" customWidth="1"/>
    <col min="11245" max="11245" width="12.140625" style="10" customWidth="1"/>
    <col min="11246" max="11250" width="6.7109375" style="10" customWidth="1"/>
    <col min="11251" max="11251" width="8.5703125" style="10" customWidth="1"/>
    <col min="11252" max="11259" width="8.42578125" style="10" customWidth="1"/>
    <col min="11260" max="11498" width="9.140625" style="10"/>
    <col min="11499" max="11499" width="7.42578125" style="10" customWidth="1"/>
    <col min="11500" max="11500" width="29" style="10" customWidth="1"/>
    <col min="11501" max="11501" width="12.140625" style="10" customWidth="1"/>
    <col min="11502" max="11506" width="6.7109375" style="10" customWidth="1"/>
    <col min="11507" max="11507" width="8.5703125" style="10" customWidth="1"/>
    <col min="11508" max="11515" width="8.42578125" style="10" customWidth="1"/>
    <col min="11516" max="11754" width="9.140625" style="10"/>
    <col min="11755" max="11755" width="7.42578125" style="10" customWidth="1"/>
    <col min="11756" max="11756" width="29" style="10" customWidth="1"/>
    <col min="11757" max="11757" width="12.140625" style="10" customWidth="1"/>
    <col min="11758" max="11762" width="6.7109375" style="10" customWidth="1"/>
    <col min="11763" max="11763" width="8.5703125" style="10" customWidth="1"/>
    <col min="11764" max="11771" width="8.42578125" style="10" customWidth="1"/>
    <col min="11772" max="12010" width="9.140625" style="10"/>
    <col min="12011" max="12011" width="7.42578125" style="10" customWidth="1"/>
    <col min="12012" max="12012" width="29" style="10" customWidth="1"/>
    <col min="12013" max="12013" width="12.140625" style="10" customWidth="1"/>
    <col min="12014" max="12018" width="6.7109375" style="10" customWidth="1"/>
    <col min="12019" max="12019" width="8.5703125" style="10" customWidth="1"/>
    <col min="12020" max="12027" width="8.42578125" style="10" customWidth="1"/>
    <col min="12028" max="12266" width="9.140625" style="10"/>
    <col min="12267" max="12267" width="7.42578125" style="10" customWidth="1"/>
    <col min="12268" max="12268" width="29" style="10" customWidth="1"/>
    <col min="12269" max="12269" width="12.140625" style="10" customWidth="1"/>
    <col min="12270" max="12274" width="6.7109375" style="10" customWidth="1"/>
    <col min="12275" max="12275" width="8.5703125" style="10" customWidth="1"/>
    <col min="12276" max="12283" width="8.42578125" style="10" customWidth="1"/>
    <col min="12284" max="12522" width="9.140625" style="10"/>
    <col min="12523" max="12523" width="7.42578125" style="10" customWidth="1"/>
    <col min="12524" max="12524" width="29" style="10" customWidth="1"/>
    <col min="12525" max="12525" width="12.140625" style="10" customWidth="1"/>
    <col min="12526" max="12530" width="6.7109375" style="10" customWidth="1"/>
    <col min="12531" max="12531" width="8.5703125" style="10" customWidth="1"/>
    <col min="12532" max="12539" width="8.42578125" style="10" customWidth="1"/>
    <col min="12540" max="12778" width="9.140625" style="10"/>
    <col min="12779" max="12779" width="7.42578125" style="10" customWidth="1"/>
    <col min="12780" max="12780" width="29" style="10" customWidth="1"/>
    <col min="12781" max="12781" width="12.140625" style="10" customWidth="1"/>
    <col min="12782" max="12786" width="6.7109375" style="10" customWidth="1"/>
    <col min="12787" max="12787" width="8.5703125" style="10" customWidth="1"/>
    <col min="12788" max="12795" width="8.42578125" style="10" customWidth="1"/>
    <col min="12796" max="13034" width="9.140625" style="10"/>
    <col min="13035" max="13035" width="7.42578125" style="10" customWidth="1"/>
    <col min="13036" max="13036" width="29" style="10" customWidth="1"/>
    <col min="13037" max="13037" width="12.140625" style="10" customWidth="1"/>
    <col min="13038" max="13042" width="6.7109375" style="10" customWidth="1"/>
    <col min="13043" max="13043" width="8.5703125" style="10" customWidth="1"/>
    <col min="13044" max="13051" width="8.42578125" style="10" customWidth="1"/>
    <col min="13052" max="13290" width="9.140625" style="10"/>
    <col min="13291" max="13291" width="7.42578125" style="10" customWidth="1"/>
    <col min="13292" max="13292" width="29" style="10" customWidth="1"/>
    <col min="13293" max="13293" width="12.140625" style="10" customWidth="1"/>
    <col min="13294" max="13298" width="6.7109375" style="10" customWidth="1"/>
    <col min="13299" max="13299" width="8.5703125" style="10" customWidth="1"/>
    <col min="13300" max="13307" width="8.42578125" style="10" customWidth="1"/>
    <col min="13308" max="13546" width="9.140625" style="10"/>
    <col min="13547" max="13547" width="7.42578125" style="10" customWidth="1"/>
    <col min="13548" max="13548" width="29" style="10" customWidth="1"/>
    <col min="13549" max="13549" width="12.140625" style="10" customWidth="1"/>
    <col min="13550" max="13554" width="6.7109375" style="10" customWidth="1"/>
    <col min="13555" max="13555" width="8.5703125" style="10" customWidth="1"/>
    <col min="13556" max="13563" width="8.42578125" style="10" customWidth="1"/>
    <col min="13564" max="13802" width="9.140625" style="10"/>
    <col min="13803" max="13803" width="7.42578125" style="10" customWidth="1"/>
    <col min="13804" max="13804" width="29" style="10" customWidth="1"/>
    <col min="13805" max="13805" width="12.140625" style="10" customWidth="1"/>
    <col min="13806" max="13810" width="6.7109375" style="10" customWidth="1"/>
    <col min="13811" max="13811" width="8.5703125" style="10" customWidth="1"/>
    <col min="13812" max="13819" width="8.42578125" style="10" customWidth="1"/>
    <col min="13820" max="14058" width="9.140625" style="10"/>
    <col min="14059" max="14059" width="7.42578125" style="10" customWidth="1"/>
    <col min="14060" max="14060" width="29" style="10" customWidth="1"/>
    <col min="14061" max="14061" width="12.140625" style="10" customWidth="1"/>
    <col min="14062" max="14066" width="6.7109375" style="10" customWidth="1"/>
    <col min="14067" max="14067" width="8.5703125" style="10" customWidth="1"/>
    <col min="14068" max="14075" width="8.42578125" style="10" customWidth="1"/>
    <col min="14076" max="14314" width="9.140625" style="10"/>
    <col min="14315" max="14315" width="7.42578125" style="10" customWidth="1"/>
    <col min="14316" max="14316" width="29" style="10" customWidth="1"/>
    <col min="14317" max="14317" width="12.140625" style="10" customWidth="1"/>
    <col min="14318" max="14322" width="6.7109375" style="10" customWidth="1"/>
    <col min="14323" max="14323" width="8.5703125" style="10" customWidth="1"/>
    <col min="14324" max="14331" width="8.42578125" style="10" customWidth="1"/>
    <col min="14332" max="14570" width="9.140625" style="10"/>
    <col min="14571" max="14571" width="7.42578125" style="10" customWidth="1"/>
    <col min="14572" max="14572" width="29" style="10" customWidth="1"/>
    <col min="14573" max="14573" width="12.140625" style="10" customWidth="1"/>
    <col min="14574" max="14578" width="6.7109375" style="10" customWidth="1"/>
    <col min="14579" max="14579" width="8.5703125" style="10" customWidth="1"/>
    <col min="14580" max="14587" width="8.42578125" style="10" customWidth="1"/>
    <col min="14588" max="14826" width="9.140625" style="10"/>
    <col min="14827" max="14827" width="7.42578125" style="10" customWidth="1"/>
    <col min="14828" max="14828" width="29" style="10" customWidth="1"/>
    <col min="14829" max="14829" width="12.140625" style="10" customWidth="1"/>
    <col min="14830" max="14834" width="6.7109375" style="10" customWidth="1"/>
    <col min="14835" max="14835" width="8.5703125" style="10" customWidth="1"/>
    <col min="14836" max="14843" width="8.42578125" style="10" customWidth="1"/>
    <col min="14844" max="15082" width="9.140625" style="10"/>
    <col min="15083" max="15083" width="7.42578125" style="10" customWidth="1"/>
    <col min="15084" max="15084" width="29" style="10" customWidth="1"/>
    <col min="15085" max="15085" width="12.140625" style="10" customWidth="1"/>
    <col min="15086" max="15090" width="6.7109375" style="10" customWidth="1"/>
    <col min="15091" max="15091" width="8.5703125" style="10" customWidth="1"/>
    <col min="15092" max="15099" width="8.42578125" style="10" customWidth="1"/>
    <col min="15100" max="15338" width="9.140625" style="10"/>
    <col min="15339" max="15339" width="7.42578125" style="10" customWidth="1"/>
    <col min="15340" max="15340" width="29" style="10" customWidth="1"/>
    <col min="15341" max="15341" width="12.140625" style="10" customWidth="1"/>
    <col min="15342" max="15346" width="6.7109375" style="10" customWidth="1"/>
    <col min="15347" max="15347" width="8.5703125" style="10" customWidth="1"/>
    <col min="15348" max="15355" width="8.42578125" style="10" customWidth="1"/>
    <col min="15356" max="15594" width="9.140625" style="10"/>
    <col min="15595" max="15595" width="7.42578125" style="10" customWidth="1"/>
    <col min="15596" max="15596" width="29" style="10" customWidth="1"/>
    <col min="15597" max="15597" width="12.140625" style="10" customWidth="1"/>
    <col min="15598" max="15602" width="6.7109375" style="10" customWidth="1"/>
    <col min="15603" max="15603" width="8.5703125" style="10" customWidth="1"/>
    <col min="15604" max="15611" width="8.42578125" style="10" customWidth="1"/>
    <col min="15612" max="15850" width="9.140625" style="10"/>
    <col min="15851" max="15851" width="7.42578125" style="10" customWidth="1"/>
    <col min="15852" max="15852" width="29" style="10" customWidth="1"/>
    <col min="15853" max="15853" width="12.140625" style="10" customWidth="1"/>
    <col min="15854" max="15858" width="6.7109375" style="10" customWidth="1"/>
    <col min="15859" max="15859" width="8.5703125" style="10" customWidth="1"/>
    <col min="15860" max="15867" width="8.42578125" style="10" customWidth="1"/>
    <col min="15868" max="16106" width="9.140625" style="10"/>
    <col min="16107" max="16107" width="7.42578125" style="10" customWidth="1"/>
    <col min="16108" max="16108" width="29" style="10" customWidth="1"/>
    <col min="16109" max="16109" width="12.140625" style="10" customWidth="1"/>
    <col min="16110" max="16114" width="6.7109375" style="10" customWidth="1"/>
    <col min="16115" max="16115" width="8.5703125" style="10" customWidth="1"/>
    <col min="16116" max="16123" width="8.42578125" style="10" customWidth="1"/>
    <col min="16124" max="16384" width="9.140625" style="10"/>
  </cols>
  <sheetData>
    <row r="1" spans="1:17" ht="36.75" customHeight="1" thickBot="1" x14ac:dyDescent="0.35">
      <c r="A1" s="360" t="s">
        <v>191</v>
      </c>
      <c r="B1" s="361"/>
      <c r="C1" s="361"/>
    </row>
    <row r="2" spans="1:17" s="7" customFormat="1" ht="54" customHeight="1" thickBot="1" x14ac:dyDescent="0.3">
      <c r="A2" s="362" t="s">
        <v>0</v>
      </c>
      <c r="B2" s="362" t="s">
        <v>116</v>
      </c>
      <c r="C2" s="365" t="s">
        <v>1</v>
      </c>
      <c r="D2" s="390" t="s">
        <v>97</v>
      </c>
      <c r="E2" s="391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</row>
    <row r="3" spans="1:17" s="7" customFormat="1" ht="24" customHeight="1" x14ac:dyDescent="0.25">
      <c r="A3" s="363"/>
      <c r="B3" s="363"/>
      <c r="C3" s="366"/>
      <c r="D3" s="404" t="s">
        <v>2</v>
      </c>
      <c r="E3" s="405"/>
      <c r="F3" s="116"/>
      <c r="G3" s="340"/>
      <c r="H3" s="334"/>
      <c r="I3" s="339"/>
      <c r="J3" s="339"/>
      <c r="K3" s="339"/>
      <c r="L3" s="339"/>
      <c r="M3" s="334"/>
      <c r="N3" s="341"/>
      <c r="O3" s="341"/>
      <c r="P3" s="341"/>
      <c r="Q3" s="341"/>
    </row>
    <row r="4" spans="1:17" s="7" customFormat="1" ht="13.5" customHeight="1" x14ac:dyDescent="0.25">
      <c r="A4" s="363"/>
      <c r="B4" s="363"/>
      <c r="C4" s="366"/>
      <c r="D4" s="406"/>
      <c r="E4" s="407"/>
      <c r="G4" s="340"/>
      <c r="H4" s="334"/>
      <c r="I4" s="334"/>
      <c r="J4" s="451"/>
      <c r="K4" s="451"/>
      <c r="L4" s="451"/>
      <c r="M4" s="334"/>
      <c r="N4" s="341"/>
      <c r="O4" s="341"/>
      <c r="P4" s="341"/>
      <c r="Q4" s="341"/>
    </row>
    <row r="5" spans="1:17" s="7" customFormat="1" ht="26.25" customHeight="1" x14ac:dyDescent="0.25">
      <c r="A5" s="363"/>
      <c r="B5" s="363"/>
      <c r="C5" s="366"/>
      <c r="D5" s="117" t="s">
        <v>5</v>
      </c>
      <c r="E5" s="118" t="s">
        <v>6</v>
      </c>
      <c r="G5" s="340"/>
      <c r="H5" s="334"/>
      <c r="I5" s="334"/>
      <c r="J5" s="334"/>
      <c r="K5" s="334"/>
      <c r="L5" s="334"/>
      <c r="M5" s="334"/>
      <c r="N5" s="143"/>
      <c r="O5" s="143"/>
      <c r="P5" s="143"/>
      <c r="Q5" s="143"/>
    </row>
    <row r="6" spans="1:17" s="7" customFormat="1" ht="199.5" customHeight="1" thickBot="1" x14ac:dyDescent="0.3">
      <c r="A6" s="364"/>
      <c r="B6" s="364"/>
      <c r="C6" s="367"/>
      <c r="D6" s="146" t="s">
        <v>160</v>
      </c>
      <c r="E6" s="147" t="s">
        <v>161</v>
      </c>
      <c r="G6" s="340"/>
      <c r="H6" s="334"/>
      <c r="I6" s="334"/>
      <c r="J6" s="334"/>
      <c r="K6" s="334"/>
      <c r="L6" s="334"/>
      <c r="M6" s="334"/>
      <c r="N6" s="144"/>
      <c r="O6" s="145"/>
      <c r="P6" s="144"/>
      <c r="Q6" s="145"/>
    </row>
    <row r="7" spans="1:17" s="13" customFormat="1" ht="31.5" customHeight="1" thickBot="1" x14ac:dyDescent="0.35">
      <c r="A7" s="191" t="s">
        <v>12</v>
      </c>
      <c r="B7" s="38" t="s">
        <v>117</v>
      </c>
      <c r="C7" s="39" t="s">
        <v>166</v>
      </c>
      <c r="D7" s="20">
        <f>SUM(D8:D14)</f>
        <v>0</v>
      </c>
      <c r="E7" s="22">
        <f>SUM(E8:E14)</f>
        <v>0</v>
      </c>
    </row>
    <row r="8" spans="1:17" ht="31.5" customHeight="1" x14ac:dyDescent="0.3">
      <c r="A8" s="42" t="s">
        <v>13</v>
      </c>
      <c r="B8" s="43" t="s">
        <v>118</v>
      </c>
      <c r="C8" s="392" t="s">
        <v>75</v>
      </c>
      <c r="D8" s="454" t="s">
        <v>75</v>
      </c>
      <c r="E8" s="181"/>
    </row>
    <row r="9" spans="1:17" ht="31.5" customHeight="1" x14ac:dyDescent="0.3">
      <c r="A9" s="53" t="s">
        <v>14</v>
      </c>
      <c r="B9" s="54" t="s">
        <v>119</v>
      </c>
      <c r="C9" s="393"/>
      <c r="D9" s="455"/>
      <c r="E9" s="182"/>
    </row>
    <row r="10" spans="1:17" ht="31.5" customHeight="1" x14ac:dyDescent="0.3">
      <c r="A10" s="53" t="s">
        <v>15</v>
      </c>
      <c r="B10" s="54" t="s">
        <v>120</v>
      </c>
      <c r="C10" s="59" t="s">
        <v>9</v>
      </c>
      <c r="D10" s="282" t="s">
        <v>9</v>
      </c>
      <c r="E10" s="183"/>
    </row>
    <row r="11" spans="1:17" ht="31.5" customHeight="1" x14ac:dyDescent="0.3">
      <c r="A11" s="53" t="s">
        <v>16</v>
      </c>
      <c r="B11" s="54" t="s">
        <v>121</v>
      </c>
      <c r="C11" s="358" t="s">
        <v>76</v>
      </c>
      <c r="D11" s="456" t="s">
        <v>76</v>
      </c>
      <c r="E11" s="183"/>
    </row>
    <row r="12" spans="1:17" ht="31.5" customHeight="1" x14ac:dyDescent="0.3">
      <c r="A12" s="53" t="s">
        <v>17</v>
      </c>
      <c r="B12" s="126" t="s">
        <v>20</v>
      </c>
      <c r="C12" s="359"/>
      <c r="D12" s="457"/>
      <c r="E12" s="254"/>
    </row>
    <row r="13" spans="1:17" ht="31.5" customHeight="1" x14ac:dyDescent="0.3">
      <c r="A13" s="53" t="s">
        <v>18</v>
      </c>
      <c r="B13" s="126" t="s">
        <v>125</v>
      </c>
      <c r="C13" s="394" t="s">
        <v>78</v>
      </c>
      <c r="D13" s="253"/>
      <c r="E13" s="458" t="s">
        <v>78</v>
      </c>
      <c r="G13" s="11"/>
    </row>
    <row r="14" spans="1:17" s="11" customFormat="1" ht="31.5" customHeight="1" thickBot="1" x14ac:dyDescent="0.35">
      <c r="A14" s="53" t="s">
        <v>19</v>
      </c>
      <c r="B14" s="126" t="s">
        <v>124</v>
      </c>
      <c r="C14" s="395"/>
      <c r="D14" s="28" t="s">
        <v>77</v>
      </c>
      <c r="E14" s="447"/>
      <c r="G14" s="10"/>
    </row>
    <row r="15" spans="1:17" s="13" customFormat="1" ht="31.5" customHeight="1" thickBot="1" x14ac:dyDescent="0.35">
      <c r="A15" s="37" t="s">
        <v>10</v>
      </c>
      <c r="B15" s="38" t="s">
        <v>11</v>
      </c>
      <c r="C15" s="39" t="s">
        <v>169</v>
      </c>
      <c r="D15" s="251">
        <f t="shared" ref="D15:E15" si="0">D16</f>
        <v>0</v>
      </c>
      <c r="E15" s="230">
        <f t="shared" si="0"/>
        <v>0</v>
      </c>
    </row>
    <row r="16" spans="1:17" ht="40.5" customHeight="1" thickBot="1" x14ac:dyDescent="0.35">
      <c r="A16" s="37" t="s">
        <v>21</v>
      </c>
      <c r="B16" s="38" t="s">
        <v>22</v>
      </c>
      <c r="C16" s="39" t="s">
        <v>169</v>
      </c>
      <c r="D16" s="251">
        <f t="shared" ref="D16:E16" si="1">SUM(D17,D39,D23,D27,D31,D35)</f>
        <v>0</v>
      </c>
      <c r="E16" s="230">
        <f t="shared" si="1"/>
        <v>0</v>
      </c>
    </row>
    <row r="17" spans="1:10" ht="40.5" customHeight="1" thickBot="1" x14ac:dyDescent="0.35">
      <c r="A17" s="37" t="s">
        <v>23</v>
      </c>
      <c r="B17" s="72" t="s">
        <v>126</v>
      </c>
      <c r="C17" s="285" t="s">
        <v>168</v>
      </c>
      <c r="D17" s="251">
        <f>SUM(D18:D21)</f>
        <v>0</v>
      </c>
      <c r="E17" s="259" t="s">
        <v>179</v>
      </c>
    </row>
    <row r="18" spans="1:10" ht="31.5" customHeight="1" x14ac:dyDescent="0.3">
      <c r="A18" s="193" t="s">
        <v>24</v>
      </c>
      <c r="B18" s="194" t="s">
        <v>128</v>
      </c>
      <c r="C18" s="344" t="s">
        <v>99</v>
      </c>
      <c r="D18" s="76" t="s">
        <v>77</v>
      </c>
      <c r="E18" s="445" t="s">
        <v>105</v>
      </c>
    </row>
    <row r="19" spans="1:10" ht="31.5" customHeight="1" x14ac:dyDescent="0.3">
      <c r="A19" s="70" t="s">
        <v>64</v>
      </c>
      <c r="B19" s="71" t="s">
        <v>129</v>
      </c>
      <c r="C19" s="345"/>
      <c r="D19" s="30" t="s">
        <v>77</v>
      </c>
      <c r="E19" s="446"/>
    </row>
    <row r="20" spans="1:10" ht="31.5" customHeight="1" x14ac:dyDescent="0.3">
      <c r="A20" s="70" t="s">
        <v>127</v>
      </c>
      <c r="B20" s="74" t="s">
        <v>130</v>
      </c>
      <c r="C20" s="345"/>
      <c r="D20" s="23" t="s">
        <v>77</v>
      </c>
      <c r="E20" s="446"/>
    </row>
    <row r="21" spans="1:10" ht="24.75" customHeight="1" x14ac:dyDescent="0.3">
      <c r="A21" s="33" t="s">
        <v>25</v>
      </c>
      <c r="B21" s="75" t="s">
        <v>26</v>
      </c>
      <c r="C21" s="345"/>
      <c r="D21" s="23" t="s">
        <v>77</v>
      </c>
      <c r="E21" s="446"/>
      <c r="J21" s="14"/>
    </row>
    <row r="22" spans="1:10" ht="30" customHeight="1" thickBot="1" x14ac:dyDescent="0.35">
      <c r="A22" s="195" t="s">
        <v>27</v>
      </c>
      <c r="B22" s="196" t="s">
        <v>28</v>
      </c>
      <c r="C22" s="346"/>
      <c r="D22" s="34"/>
      <c r="E22" s="447"/>
    </row>
    <row r="23" spans="1:10" ht="31.5" customHeight="1" thickBot="1" x14ac:dyDescent="0.35">
      <c r="A23" s="247" t="s">
        <v>29</v>
      </c>
      <c r="B23" s="197" t="s">
        <v>131</v>
      </c>
      <c r="C23" s="285" t="s">
        <v>168</v>
      </c>
      <c r="D23" s="208">
        <f t="shared" ref="D23" si="2">SUM(D24:D26)</f>
        <v>0</v>
      </c>
      <c r="E23" s="259" t="s">
        <v>179</v>
      </c>
    </row>
    <row r="24" spans="1:10" ht="31.5" customHeight="1" x14ac:dyDescent="0.3">
      <c r="A24" s="249" t="s">
        <v>30</v>
      </c>
      <c r="B24" s="198" t="s">
        <v>132</v>
      </c>
      <c r="C24" s="344" t="s">
        <v>133</v>
      </c>
      <c r="D24" s="76"/>
      <c r="E24" s="445" t="s">
        <v>133</v>
      </c>
    </row>
    <row r="25" spans="1:10" ht="31.5" customHeight="1" x14ac:dyDescent="0.3">
      <c r="A25" s="245" t="s">
        <v>31</v>
      </c>
      <c r="B25" s="203" t="s">
        <v>26</v>
      </c>
      <c r="C25" s="345"/>
      <c r="D25" s="23"/>
      <c r="E25" s="446"/>
    </row>
    <row r="26" spans="1:10" ht="31.5" customHeight="1" thickBot="1" x14ac:dyDescent="0.35">
      <c r="A26" s="204" t="s">
        <v>32</v>
      </c>
      <c r="B26" s="205" t="s">
        <v>28</v>
      </c>
      <c r="C26" s="346"/>
      <c r="D26" s="91"/>
      <c r="E26" s="447"/>
    </row>
    <row r="27" spans="1:10" ht="27" customHeight="1" thickBot="1" x14ac:dyDescent="0.35">
      <c r="A27" s="247" t="s">
        <v>134</v>
      </c>
      <c r="B27" s="197" t="s">
        <v>135</v>
      </c>
      <c r="C27" s="285" t="s">
        <v>167</v>
      </c>
      <c r="D27" s="284" t="s">
        <v>192</v>
      </c>
      <c r="E27" s="207">
        <f>SUM(E28:E30)</f>
        <v>0</v>
      </c>
    </row>
    <row r="28" spans="1:10" ht="29.25" customHeight="1" x14ac:dyDescent="0.3">
      <c r="A28" s="214" t="s">
        <v>33</v>
      </c>
      <c r="B28" s="215" t="s">
        <v>136</v>
      </c>
      <c r="C28" s="396" t="s">
        <v>138</v>
      </c>
      <c r="D28" s="448" t="s">
        <v>138</v>
      </c>
      <c r="E28" s="52"/>
    </row>
    <row r="29" spans="1:10" ht="24.75" customHeight="1" x14ac:dyDescent="0.3">
      <c r="A29" s="245" t="s">
        <v>137</v>
      </c>
      <c r="B29" s="203" t="s">
        <v>26</v>
      </c>
      <c r="C29" s="397"/>
      <c r="D29" s="449"/>
      <c r="E29" s="31"/>
    </row>
    <row r="30" spans="1:10" ht="30.75" customHeight="1" thickBot="1" x14ac:dyDescent="0.35">
      <c r="A30" s="204" t="s">
        <v>34</v>
      </c>
      <c r="B30" s="205" t="s">
        <v>28</v>
      </c>
      <c r="C30" s="398"/>
      <c r="D30" s="450"/>
      <c r="E30" s="209"/>
    </row>
    <row r="31" spans="1:10" ht="38.25" customHeight="1" thickBot="1" x14ac:dyDescent="0.35">
      <c r="A31" s="247" t="s">
        <v>139</v>
      </c>
      <c r="B31" s="197" t="s">
        <v>140</v>
      </c>
      <c r="C31" s="285" t="s">
        <v>167</v>
      </c>
      <c r="D31" s="208">
        <f t="shared" ref="D31" si="3">SUM(D32:D34)</f>
        <v>0</v>
      </c>
      <c r="E31" s="283" t="s">
        <v>192</v>
      </c>
    </row>
    <row r="32" spans="1:10" ht="26.25" customHeight="1" x14ac:dyDescent="0.3">
      <c r="A32" s="249" t="s">
        <v>141</v>
      </c>
      <c r="B32" s="198" t="s">
        <v>142</v>
      </c>
      <c r="C32" s="345" t="s">
        <v>145</v>
      </c>
      <c r="D32" s="76"/>
      <c r="E32" s="445" t="s">
        <v>145</v>
      </c>
    </row>
    <row r="33" spans="1:5" ht="24" customHeight="1" x14ac:dyDescent="0.3">
      <c r="A33" s="245" t="s">
        <v>143</v>
      </c>
      <c r="B33" s="203" t="s">
        <v>26</v>
      </c>
      <c r="C33" s="345"/>
      <c r="D33" s="23"/>
      <c r="E33" s="446"/>
    </row>
    <row r="34" spans="1:5" ht="26.25" customHeight="1" thickBot="1" x14ac:dyDescent="0.35">
      <c r="A34" s="204" t="s">
        <v>144</v>
      </c>
      <c r="B34" s="205" t="s">
        <v>28</v>
      </c>
      <c r="C34" s="346"/>
      <c r="D34" s="91"/>
      <c r="E34" s="447"/>
    </row>
    <row r="35" spans="1:5" ht="31.5" customHeight="1" thickBot="1" x14ac:dyDescent="0.35">
      <c r="A35" s="247" t="s">
        <v>146</v>
      </c>
      <c r="B35" s="197" t="s">
        <v>147</v>
      </c>
      <c r="C35" s="285" t="s">
        <v>167</v>
      </c>
      <c r="D35" s="260" t="s">
        <v>192</v>
      </c>
      <c r="E35" s="207">
        <f>SUM(E36:E38)</f>
        <v>0</v>
      </c>
    </row>
    <row r="36" spans="1:5" ht="25.5" customHeight="1" x14ac:dyDescent="0.3">
      <c r="A36" s="249" t="s">
        <v>148</v>
      </c>
      <c r="B36" s="198" t="s">
        <v>149</v>
      </c>
      <c r="C36" s="345" t="s">
        <v>152</v>
      </c>
      <c r="D36" s="448" t="s">
        <v>152</v>
      </c>
      <c r="E36" s="52"/>
    </row>
    <row r="37" spans="1:5" ht="26.25" customHeight="1" x14ac:dyDescent="0.3">
      <c r="A37" s="245" t="s">
        <v>150</v>
      </c>
      <c r="B37" s="203" t="s">
        <v>26</v>
      </c>
      <c r="C37" s="345"/>
      <c r="D37" s="449"/>
      <c r="E37" s="31"/>
    </row>
    <row r="38" spans="1:5" ht="26.25" customHeight="1" thickBot="1" x14ac:dyDescent="0.35">
      <c r="A38" s="204" t="s">
        <v>151</v>
      </c>
      <c r="B38" s="205" t="s">
        <v>28</v>
      </c>
      <c r="C38" s="346"/>
      <c r="D38" s="450"/>
      <c r="E38" s="97"/>
    </row>
    <row r="39" spans="1:5" ht="27" customHeight="1" thickBot="1" x14ac:dyDescent="0.35">
      <c r="A39" s="247" t="s">
        <v>153</v>
      </c>
      <c r="B39" s="197" t="s">
        <v>154</v>
      </c>
      <c r="C39" s="285" t="s">
        <v>167</v>
      </c>
      <c r="D39" s="251">
        <f t="shared" ref="D39" si="4">SUM(D40:D42)</f>
        <v>0</v>
      </c>
      <c r="E39" s="259" t="s">
        <v>192</v>
      </c>
    </row>
    <row r="40" spans="1:5" ht="37.5" customHeight="1" x14ac:dyDescent="0.3">
      <c r="A40" s="214" t="s">
        <v>155</v>
      </c>
      <c r="B40" s="226" t="s">
        <v>156</v>
      </c>
      <c r="C40" s="344" t="s">
        <v>165</v>
      </c>
      <c r="D40" s="76"/>
      <c r="E40" s="445" t="s">
        <v>178</v>
      </c>
    </row>
    <row r="41" spans="1:5" ht="24" customHeight="1" x14ac:dyDescent="0.3">
      <c r="A41" s="245" t="s">
        <v>157</v>
      </c>
      <c r="B41" s="246" t="s">
        <v>26</v>
      </c>
      <c r="C41" s="345"/>
      <c r="D41" s="23"/>
      <c r="E41" s="446"/>
    </row>
    <row r="42" spans="1:5" ht="27.75" customHeight="1" thickBot="1" x14ac:dyDescent="0.35">
      <c r="A42" s="204" t="s">
        <v>158</v>
      </c>
      <c r="B42" s="217" t="s">
        <v>28</v>
      </c>
      <c r="C42" s="346"/>
      <c r="D42" s="34"/>
      <c r="E42" s="447"/>
    </row>
    <row r="43" spans="1:5" ht="19.5" thickBot="1" x14ac:dyDescent="0.35">
      <c r="A43" s="247" t="s">
        <v>159</v>
      </c>
      <c r="B43" s="248" t="s">
        <v>8</v>
      </c>
      <c r="C43" s="286" t="s">
        <v>9</v>
      </c>
      <c r="D43" s="208" t="s">
        <v>77</v>
      </c>
      <c r="E43" s="261" t="s">
        <v>9</v>
      </c>
    </row>
    <row r="44" spans="1:5" ht="19.5" thickBot="1" x14ac:dyDescent="0.35">
      <c r="A44" s="452" t="s">
        <v>193</v>
      </c>
      <c r="B44" s="453"/>
      <c r="C44" s="151" t="s">
        <v>170</v>
      </c>
      <c r="D44" s="299"/>
      <c r="E44" s="298"/>
    </row>
  </sheetData>
  <mergeCells count="38">
    <mergeCell ref="A44:B44"/>
    <mergeCell ref="D2:E2"/>
    <mergeCell ref="C8:C9"/>
    <mergeCell ref="C11:C12"/>
    <mergeCell ref="C13:C14"/>
    <mergeCell ref="D8:D9"/>
    <mergeCell ref="D11:D12"/>
    <mergeCell ref="E13:E14"/>
    <mergeCell ref="B2:B6"/>
    <mergeCell ref="C2:C6"/>
    <mergeCell ref="C18:C22"/>
    <mergeCell ref="C24:C26"/>
    <mergeCell ref="C28:C30"/>
    <mergeCell ref="C32:C34"/>
    <mergeCell ref="A1:C1"/>
    <mergeCell ref="A2:A6"/>
    <mergeCell ref="N2:Q2"/>
    <mergeCell ref="D3:E4"/>
    <mergeCell ref="G3:G6"/>
    <mergeCell ref="H3:H6"/>
    <mergeCell ref="I3:L3"/>
    <mergeCell ref="M3:M6"/>
    <mergeCell ref="N3:O4"/>
    <mergeCell ref="P3:Q4"/>
    <mergeCell ref="J4:L4"/>
    <mergeCell ref="J5:J6"/>
    <mergeCell ref="K5:K6"/>
    <mergeCell ref="L5:L6"/>
    <mergeCell ref="G2:M2"/>
    <mergeCell ref="I4:I6"/>
    <mergeCell ref="C36:C38"/>
    <mergeCell ref="C40:C42"/>
    <mergeCell ref="E18:E22"/>
    <mergeCell ref="E24:E26"/>
    <mergeCell ref="D28:D30"/>
    <mergeCell ref="E32:E34"/>
    <mergeCell ref="D36:D38"/>
    <mergeCell ref="E40:E42"/>
  </mergeCells>
  <pageMargins left="0.11811023622047245" right="0.11811023622047245" top="0.15748031496062992" bottom="0.15748031496062992" header="0.31496062992125984" footer="0.31496062992125984"/>
  <pageSetup paperSize="9" scale="33" fitToWidth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 план учебного процесса</vt:lpstr>
      <vt:lpstr>5. комплексные формы ПА</vt:lpstr>
      <vt:lpstr>6.Практика </vt:lpstr>
      <vt:lpstr>7. ГрафикПА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2023-06-10T16:24:09Z</cp:lastPrinted>
  <dcterms:created xsi:type="dcterms:W3CDTF">2016-12-05T14:24:44Z</dcterms:created>
  <dcterms:modified xsi:type="dcterms:W3CDTF">2023-10-16T13:40:07Z</dcterms:modified>
</cp:coreProperties>
</file>